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3965"/>
  </bookViews>
  <sheets>
    <sheet name="sheet1" sheetId="1" r:id="rId1"/>
  </sheets>
  <calcPr calcId="144525"/>
</workbook>
</file>

<file path=xl/sharedStrings.xml><?xml version="1.0" encoding="utf-8"?>
<sst xmlns="http://schemas.openxmlformats.org/spreadsheetml/2006/main" count="133" uniqueCount="89">
  <si>
    <t>（2025年度）</t>
  </si>
  <si>
    <t/>
  </si>
  <si>
    <t>部门（单位）名称</t>
  </si>
  <si>
    <t>160-寿县经济和信息化局</t>
  </si>
  <si>
    <t>年度
主要
任务
完成
情况</t>
  </si>
  <si>
    <t>任务名称</t>
  </si>
  <si>
    <t>完成情况</t>
  </si>
  <si>
    <t>全年预算数
（A，万元）</t>
  </si>
  <si>
    <t>全年执行数
（B，万元）</t>
  </si>
  <si>
    <t>分值</t>
  </si>
  <si>
    <t>执行率
（B/A)</t>
  </si>
  <si>
    <t>得分</t>
  </si>
  <si>
    <t>其中：
财政拨款</t>
  </si>
  <si>
    <t>全年本部门整体预算</t>
  </si>
  <si>
    <t>-</t>
  </si>
  <si>
    <t>金额合计</t>
  </si>
  <si>
    <t>年度
总体
目标
完成
情况</t>
  </si>
  <si>
    <t>年初设定目标</t>
  </si>
  <si>
    <t>年度总体目标完成情况综述</t>
  </si>
  <si>
    <t>1.为加快中国（安徽）自由贸易试验区淮南联动创新区寿县区块建设，做好相关协调和业务培训等工作2.完成市下达的规模工业企业增加值、确保新进规模企业数、工业固定资产投资和技改投资等重点工业经济指标任务，顺利推进并完成年度内工业企业培训、中小企业服务、企业合作、工业企业安全生产以及工业与民营经济平稳发展等工作内容     3.每年度内完成对全县乡镇26个农贸市场进行日常维修维护，对全县乡镇农贸市场进行日常维修维护，确保正常使用4.根据上级对破产国企的政策，完成原破产国企寿春水泥股份公司和原寿县化肥厂企业留守人员1名的工资支出和社保费用以及其他福利待遇，满足国企4名退休人员的退休金与事业退休人员的待遇相符。以及原1名工勤人员按月1100元的标准兑现财政补差及在职人员工作工资经费。5.经信局市场建设服务中心是我局下属事业单位担负全县菜市场的管理与运作，目前财政全额9人及财政差额96人和历史形成的遗补4人，其人员工资福利、社会保障支出及办公经费支出，以及全额人员经费。保证市场中心队伍稳定，维护市场工作开展有效。</t>
  </si>
  <si>
    <t>整改的措施与建议:</t>
  </si>
  <si>
    <t>年度
绩效
指标
完成
情况</t>
  </si>
  <si>
    <t>一级指标</t>
  </si>
  <si>
    <t>二级指标</t>
  </si>
  <si>
    <t>三级指标</t>
  </si>
  <si>
    <t>年度指标值</t>
  </si>
  <si>
    <t>全年实际值</t>
  </si>
  <si>
    <t>评价得分说明</t>
  </si>
  <si>
    <t>产出指标(50分)</t>
  </si>
  <si>
    <t>数量指标</t>
  </si>
  <si>
    <t>市场建设服务中心遗补人员经费</t>
  </si>
  <si>
    <t>＝4人</t>
  </si>
  <si>
    <t>4</t>
  </si>
  <si>
    <t>市场建设服务中心在职差额人员经费</t>
  </si>
  <si>
    <t>＝96人</t>
  </si>
  <si>
    <t>96</t>
  </si>
  <si>
    <t>市场建设服务中心在职全额人员经费</t>
  </si>
  <si>
    <t>＝9人</t>
  </si>
  <si>
    <t>9</t>
  </si>
  <si>
    <t>满足人员工作与稳定</t>
  </si>
  <si>
    <t>满足人员工作与稳定108人</t>
  </si>
  <si>
    <t>达成预期指标</t>
  </si>
  <si>
    <t>兑现企业数</t>
  </si>
  <si>
    <t>＝3家</t>
  </si>
  <si>
    <t>3</t>
  </si>
  <si>
    <t>质量指标</t>
  </si>
  <si>
    <t>保证市场建设服务中心人员工资兑现、社保缴纳及办公业务</t>
  </si>
  <si>
    <t>正常开展</t>
  </si>
  <si>
    <t>全额兑现</t>
  </si>
  <si>
    <t>全额</t>
  </si>
  <si>
    <t>时效指标</t>
  </si>
  <si>
    <t>2025年度</t>
  </si>
  <si>
    <t>≤1年</t>
  </si>
  <si>
    <t>1</t>
  </si>
  <si>
    <t>兑现时效</t>
  </si>
  <si>
    <t>≤12月</t>
  </si>
  <si>
    <t>12</t>
  </si>
  <si>
    <t>成本指标</t>
  </si>
  <si>
    <t>市场建设服务中心经费</t>
  </si>
  <si>
    <t>≤1065.55万元</t>
  </si>
  <si>
    <t>1065.55</t>
  </si>
  <si>
    <t>工作经费</t>
  </si>
  <si>
    <t>不高于上年</t>
  </si>
  <si>
    <t>效益指标(30分)</t>
  </si>
  <si>
    <t>经济效益</t>
  </si>
  <si>
    <t>工作和人员支出</t>
  </si>
  <si>
    <t>保持工作和职工队伍稳定</t>
  </si>
  <si>
    <t>新增规上企业数</t>
  </si>
  <si>
    <t>≥20户</t>
  </si>
  <si>
    <t>社会效益</t>
  </si>
  <si>
    <t>转型升级和发展</t>
  </si>
  <si>
    <t>快速</t>
  </si>
  <si>
    <t>保障市场建设服务中心业务履行，人员经费供给、 市场与社会稳定</t>
  </si>
  <si>
    <t>工作业务正常开展，人员经费有保障</t>
  </si>
  <si>
    <t>生态效益</t>
  </si>
  <si>
    <t>电商产业</t>
  </si>
  <si>
    <t>健康发展</t>
  </si>
  <si>
    <t>可持续影响</t>
  </si>
  <si>
    <t>提升企业在当地同行企业中的示范、引领作用，促进企业高提升企业在当地同行企业中的示范、引领作用，促进企业高质量发展，提振企业经营信心质量发展，提振企业经营信心</t>
  </si>
  <si>
    <t>长期保持</t>
  </si>
  <si>
    <t>长期运营</t>
  </si>
  <si>
    <t>满意度指标(10分)</t>
  </si>
  <si>
    <t>服务对象满意度</t>
  </si>
  <si>
    <t>企业满意度</t>
  </si>
  <si>
    <t>≥90%</t>
  </si>
  <si>
    <t>95</t>
  </si>
  <si>
    <t>服务的市场及社会，以及市场中心工作人员满意度</t>
  </si>
  <si>
    <t>≥95%</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</si>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</sst>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0"/>
      <color rgb="FF000000"/>
      <name val="Times New Roman"/>
      <charset val="134"/>
    </font>
    <font>
      <b/>
      <sz val="14"/>
      <name val="宋体"/>
      <charset val="134"/>
    </font>
    <font>
      <sz val="9"/>
      <name val="宋体"/>
      <charset val="134"/>
    </font>
    <font>
      <sz val="9"/>
      <color rgb="FF000000"/>
      <name val="宋体"/>
      <charset val="134"/>
    </font>
    <font>
      <b/>
      <sz val="9"/>
      <name val="宋体"/>
      <charset val="134"/>
    </font>
    <font>
      <b/>
      <sz val="9"/>
      <color rgb="FF000000"/>
      <name val="宋体"/>
      <charset val="134"/>
    </font>
    <font>
      <sz val="11"/>
      <color theme="1"/>
      <name val="宋体"/>
      <charset val="0"/>
      <scheme val="minor"/>
    </font>
    <font>
      <b/>
      <sz val="11"/>
      <color theme="1"/>
      <name val="宋体"/>
      <charset val="0"/>
      <scheme val="minor"/>
    </font>
    <font>
      <sz val="11"/>
      <color theme="0"/>
      <name val="宋体"/>
      <charset val="0"/>
      <scheme val="minor"/>
    </font>
    <font>
      <sz val="11"/>
      <color theme="1"/>
      <name val="宋体"/>
      <charset val="134"/>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6" fillId="5" borderId="0" applyNumberFormat="0" applyBorder="0" applyAlignment="0" applyProtection="0">
      <alignment vertical="center"/>
    </xf>
    <xf numFmtId="0" fontId="17" fillId="20" borderId="5"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14" borderId="0" applyNumberFormat="0" applyBorder="0" applyAlignment="0" applyProtection="0">
      <alignment vertical="center"/>
    </xf>
    <xf numFmtId="0" fontId="12" fillId="9" borderId="0" applyNumberFormat="0" applyBorder="0" applyAlignment="0" applyProtection="0">
      <alignment vertical="center"/>
    </xf>
    <xf numFmtId="43" fontId="9" fillId="0" borderId="0" applyFont="0" applyFill="0" applyBorder="0" applyAlignment="0" applyProtection="0">
      <alignment vertical="center"/>
    </xf>
    <xf numFmtId="0" fontId="8" fillId="4" borderId="0" applyNumberFormat="0" applyBorder="0" applyAlignment="0" applyProtection="0">
      <alignment vertical="center"/>
    </xf>
    <xf numFmtId="0" fontId="16" fillId="0" borderId="0" applyNumberFormat="0" applyFill="0" applyBorder="0" applyAlignment="0" applyProtection="0">
      <alignment vertical="center"/>
    </xf>
    <xf numFmtId="9" fontId="9"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13" borderId="6" applyNumberFormat="0" applyFont="0" applyAlignment="0" applyProtection="0">
      <alignment vertical="center"/>
    </xf>
    <xf numFmtId="0" fontId="8" fillId="12"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8" fillId="32" borderId="0" applyNumberFormat="0" applyBorder="0" applyAlignment="0" applyProtection="0">
      <alignment vertical="center"/>
    </xf>
    <xf numFmtId="0" fontId="14" fillId="0" borderId="10" applyNumberFormat="0" applyFill="0" applyAlignment="0" applyProtection="0">
      <alignment vertical="center"/>
    </xf>
    <xf numFmtId="0" fontId="8" fillId="8" borderId="0" applyNumberFormat="0" applyBorder="0" applyAlignment="0" applyProtection="0">
      <alignment vertical="center"/>
    </xf>
    <xf numFmtId="0" fontId="22" fillId="11" borderId="8" applyNumberFormat="0" applyAlignment="0" applyProtection="0">
      <alignment vertical="center"/>
    </xf>
    <xf numFmtId="0" fontId="13" fillId="11" borderId="5" applyNumberFormat="0" applyAlignment="0" applyProtection="0">
      <alignment vertical="center"/>
    </xf>
    <xf numFmtId="0" fontId="20" fillId="27" borderId="7" applyNumberFormat="0" applyAlignment="0" applyProtection="0">
      <alignment vertical="center"/>
    </xf>
    <xf numFmtId="0" fontId="6" fillId="31" borderId="0" applyNumberFormat="0" applyBorder="0" applyAlignment="0" applyProtection="0">
      <alignment vertical="center"/>
    </xf>
    <xf numFmtId="0" fontId="8" fillId="3" borderId="0" applyNumberFormat="0" applyBorder="0" applyAlignment="0" applyProtection="0">
      <alignment vertical="center"/>
    </xf>
    <xf numFmtId="0" fontId="25" fillId="0" borderId="11" applyNumberFormat="0" applyFill="0" applyAlignment="0" applyProtection="0">
      <alignment vertical="center"/>
    </xf>
    <xf numFmtId="0" fontId="7" fillId="0" borderId="4" applyNumberFormat="0" applyFill="0" applyAlignment="0" applyProtection="0">
      <alignment vertical="center"/>
    </xf>
    <xf numFmtId="0" fontId="19" fillId="26" borderId="0" applyNumberFormat="0" applyBorder="0" applyAlignment="0" applyProtection="0">
      <alignment vertical="center"/>
    </xf>
    <xf numFmtId="0" fontId="18" fillId="23" borderId="0" applyNumberFormat="0" applyBorder="0" applyAlignment="0" applyProtection="0">
      <alignment vertical="center"/>
    </xf>
    <xf numFmtId="0" fontId="6" fillId="22" borderId="0" applyNumberFormat="0" applyBorder="0" applyAlignment="0" applyProtection="0">
      <alignment vertical="center"/>
    </xf>
    <xf numFmtId="0" fontId="8" fillId="30" borderId="0" applyNumberFormat="0" applyBorder="0" applyAlignment="0" applyProtection="0">
      <alignment vertical="center"/>
    </xf>
    <xf numFmtId="0" fontId="6" fillId="21" borderId="0" applyNumberFormat="0" applyBorder="0" applyAlignment="0" applyProtection="0">
      <alignment vertical="center"/>
    </xf>
    <xf numFmtId="0" fontId="6" fillId="7" borderId="0" applyNumberFormat="0" applyBorder="0" applyAlignment="0" applyProtection="0">
      <alignment vertical="center"/>
    </xf>
    <xf numFmtId="0" fontId="6" fillId="19" borderId="0" applyNumberFormat="0" applyBorder="0" applyAlignment="0" applyProtection="0">
      <alignment vertical="center"/>
    </xf>
    <xf numFmtId="0" fontId="6" fillId="10" borderId="0" applyNumberFormat="0" applyBorder="0" applyAlignment="0" applyProtection="0">
      <alignment vertical="center"/>
    </xf>
    <xf numFmtId="0" fontId="8" fillId="18" borderId="0" applyNumberFormat="0" applyBorder="0" applyAlignment="0" applyProtection="0">
      <alignment vertical="center"/>
    </xf>
    <xf numFmtId="0" fontId="8" fillId="17" borderId="0" applyNumberFormat="0" applyBorder="0" applyAlignment="0" applyProtection="0">
      <alignment vertical="center"/>
    </xf>
    <xf numFmtId="0" fontId="6" fillId="29" borderId="0" applyNumberFormat="0" applyBorder="0" applyAlignment="0" applyProtection="0">
      <alignment vertical="center"/>
    </xf>
    <xf numFmtId="0" fontId="6" fillId="6" borderId="0" applyNumberFormat="0" applyBorder="0" applyAlignment="0" applyProtection="0">
      <alignment vertical="center"/>
    </xf>
    <xf numFmtId="0" fontId="8" fillId="28" borderId="0" applyNumberFormat="0" applyBorder="0" applyAlignment="0" applyProtection="0">
      <alignment vertical="center"/>
    </xf>
    <xf numFmtId="0" fontId="6" fillId="16" borderId="0" applyNumberFormat="0" applyBorder="0" applyAlignment="0" applyProtection="0">
      <alignment vertical="center"/>
    </xf>
    <xf numFmtId="0" fontId="8" fillId="25"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8" fillId="24" borderId="0" applyNumberFormat="0" applyBorder="0" applyAlignment="0" applyProtection="0">
      <alignment vertical="center"/>
    </xf>
  </cellStyleXfs>
  <cellXfs count="17">
    <xf numFmtId="0" fontId="0" fillId="0" borderId="0" xfId="0" applyNumberFormat="1" applyFont="1" applyFill="1" applyBorder="1" applyAlignment="1" applyProtection="1"/>
    <xf numFmtId="0" fontId="0" fillId="0" borderId="0" xfId="0" applyFill="1" applyBorder="1" applyAlignment="1">
      <alignment horizontal="left" vertical="top"/>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ill="1" applyBorder="1" applyAlignment="1">
      <alignment horizontal="left" wrapText="1"/>
    </xf>
    <xf numFmtId="2" fontId="3" fillId="0" borderId="2" xfId="0" applyNumberFormat="1" applyFont="1" applyBorder="1" applyAlignment="1">
      <alignment horizontal="center" vertical="center"/>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1" xfId="0"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shrinkToFit="1"/>
    </xf>
    <xf numFmtId="0" fontId="0" fillId="0" borderId="0" xfId="0" applyFill="1" applyBorder="1" applyAlignment="1">
      <alignment vertical="top" wrapText="1"/>
    </xf>
    <xf numFmtId="10" fontId="2" fillId="0"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1"/>
  <sheetViews>
    <sheetView tabSelected="1" topLeftCell="A4" workbookViewId="0">
      <selection activeCell="O13" sqref="O13"/>
    </sheetView>
  </sheetViews>
  <sheetFormatPr defaultColWidth="10" defaultRowHeight="13" customHeight="1"/>
  <cols>
    <col min="1" max="1" width="8.44444444444444" style="1" customWidth="1"/>
    <col min="2" max="2" width="11.2222222222222" style="1" customWidth="1"/>
    <col min="3" max="3" width="2.44444444444444" style="1" customWidth="1"/>
    <col min="4" max="4" width="6.55555555555556" style="1" customWidth="1"/>
    <col min="5" max="5" width="19.1111111111111" style="1" customWidth="1"/>
    <col min="6" max="6" width="12" style="1" customWidth="1"/>
    <col min="7" max="7" width="10.8888888888889" style="1" customWidth="1"/>
    <col min="8" max="8" width="12.1111111111111" style="1" customWidth="1"/>
    <col min="9" max="9" width="10.2222222222222" style="1" customWidth="1"/>
    <col min="10" max="10" width="6.44444444444444" style="1" customWidth="1"/>
    <col min="11" max="11" width="11.5555555555556" style="1" customWidth="1"/>
    <col min="12" max="12" width="5.22222222222222" style="1" customWidth="1"/>
    <col min="13" max="13" width="11" style="1" customWidth="1"/>
    <col min="14" max="16384" width="10" style="1" customWidth="1"/>
  </cols>
  <sheetData>
    <row r="1" ht="54.75" customHeight="1" spans="1:13">
      <c r="A1" s="2" t="s">
        <v>0</v>
      </c>
      <c r="B1" s="2"/>
      <c r="C1" s="2"/>
      <c r="D1" s="2"/>
      <c r="E1" s="2"/>
      <c r="F1" s="2"/>
      <c r="G1" s="2"/>
      <c r="H1" s="2"/>
      <c r="I1" s="2"/>
      <c r="J1" s="2"/>
      <c r="K1" s="2"/>
      <c r="L1" s="2"/>
      <c r="M1" s="14" t="s">
        <v>1</v>
      </c>
    </row>
    <row r="2" ht="19.75" customHeight="1" spans="1:12">
      <c r="A2" s="3" t="s">
        <v>2</v>
      </c>
      <c r="B2" s="3"/>
      <c r="C2" s="4" t="s">
        <v>3</v>
      </c>
      <c r="D2" s="4"/>
      <c r="E2" s="4"/>
      <c r="F2" s="4"/>
      <c r="G2" s="4"/>
      <c r="H2" s="4"/>
      <c r="I2" s="4"/>
      <c r="J2" s="4"/>
      <c r="K2" s="4"/>
      <c r="L2" s="4"/>
    </row>
    <row r="3" ht="12.25" customHeight="1" spans="1:12">
      <c r="A3" s="3" t="s">
        <v>4</v>
      </c>
      <c r="B3" s="3" t="s">
        <v>5</v>
      </c>
      <c r="C3" s="3" t="s">
        <v>6</v>
      </c>
      <c r="D3" s="3"/>
      <c r="E3" s="3"/>
      <c r="F3" s="4" t="s">
        <v>7</v>
      </c>
      <c r="G3" s="4" t="s">
        <v>1</v>
      </c>
      <c r="H3" s="4" t="s">
        <v>8</v>
      </c>
      <c r="I3" s="4" t="s">
        <v>1</v>
      </c>
      <c r="J3" s="3" t="s">
        <v>9</v>
      </c>
      <c r="K3" s="4" t="s">
        <v>10</v>
      </c>
      <c r="L3" s="3" t="s">
        <v>11</v>
      </c>
    </row>
    <row r="4" ht="28.5" customHeight="1" spans="1:12">
      <c r="A4" s="3"/>
      <c r="B4" s="3"/>
      <c r="C4" s="3"/>
      <c r="D4" s="3"/>
      <c r="E4" s="3"/>
      <c r="F4" s="4"/>
      <c r="G4" s="4" t="s">
        <v>12</v>
      </c>
      <c r="H4" s="4"/>
      <c r="I4" s="4" t="s">
        <v>12</v>
      </c>
      <c r="J4" s="3"/>
      <c r="K4" s="4"/>
      <c r="L4" s="3"/>
    </row>
    <row r="5" ht="14.25" customHeight="1" spans="1:12">
      <c r="A5" s="3"/>
      <c r="B5" s="5" t="s">
        <v>13</v>
      </c>
      <c r="C5" s="6" t="s">
        <v>1</v>
      </c>
      <c r="D5" s="6"/>
      <c r="E5" s="6"/>
      <c r="F5" s="7">
        <v>14417.1365</v>
      </c>
      <c r="G5" s="7">
        <v>14417.1365</v>
      </c>
      <c r="H5" s="7">
        <v>6734.725</v>
      </c>
      <c r="I5" s="7">
        <v>6734.725</v>
      </c>
      <c r="J5" s="5" t="s">
        <v>14</v>
      </c>
      <c r="K5" s="5" t="s">
        <v>1</v>
      </c>
      <c r="L5" s="5" t="s">
        <v>14</v>
      </c>
    </row>
    <row r="6" ht="14.25" customHeight="1" spans="1:12">
      <c r="A6" s="3"/>
      <c r="B6" s="5" t="s">
        <v>15</v>
      </c>
      <c r="C6" s="5"/>
      <c r="D6" s="5"/>
      <c r="E6" s="5"/>
      <c r="F6" s="7">
        <f>SUM(F5:F5)</f>
        <v>14417.1365</v>
      </c>
      <c r="G6" s="7">
        <f>SUM(G5:G5)</f>
        <v>14417.1365</v>
      </c>
      <c r="H6" s="7">
        <f>SUM(H5:H5)</f>
        <v>6734.725</v>
      </c>
      <c r="I6" s="7">
        <f>SUM(I5:I5)</f>
        <v>6734.725</v>
      </c>
      <c r="J6" s="5">
        <v>10</v>
      </c>
      <c r="K6" s="15">
        <f>H6/F6</f>
        <v>0.467133331227044</v>
      </c>
      <c r="L6" s="7">
        <f>IF(K6*J6&gt;10,10,K6*J6)</f>
        <v>4.67133331227044</v>
      </c>
    </row>
    <row r="7" ht="19.75" customHeight="1" spans="1:12">
      <c r="A7" s="8" t="s">
        <v>16</v>
      </c>
      <c r="B7" s="3" t="s">
        <v>17</v>
      </c>
      <c r="C7" s="3"/>
      <c r="D7" s="3"/>
      <c r="E7" s="3"/>
      <c r="F7" s="3"/>
      <c r="G7" s="3"/>
      <c r="H7" s="3" t="s">
        <v>18</v>
      </c>
      <c r="I7" s="3"/>
      <c r="J7" s="3"/>
      <c r="K7" s="3"/>
      <c r="L7" s="3"/>
    </row>
    <row r="8" ht="42.75" customHeight="1" spans="1:12">
      <c r="A8" s="8"/>
      <c r="B8" s="9" t="s">
        <v>19</v>
      </c>
      <c r="C8" s="9"/>
      <c r="D8" s="9"/>
      <c r="E8" s="9"/>
      <c r="F8" s="9"/>
      <c r="G8" s="9"/>
      <c r="H8" s="9" t="s">
        <v>19</v>
      </c>
      <c r="I8" s="9"/>
      <c r="J8" s="9"/>
      <c r="K8" s="9"/>
      <c r="L8" s="9"/>
    </row>
    <row r="9" ht="21" customHeight="1" spans="1:12">
      <c r="A9" s="8"/>
      <c r="B9" s="9"/>
      <c r="C9" s="9"/>
      <c r="D9" s="9"/>
      <c r="E9" s="9"/>
      <c r="F9" s="9"/>
      <c r="G9" s="9"/>
      <c r="H9" s="9" t="s">
        <v>20</v>
      </c>
      <c r="I9" s="9"/>
      <c r="J9" s="9"/>
      <c r="K9" s="9"/>
      <c r="L9" s="9"/>
    </row>
    <row r="10" ht="19.75" customHeight="1" spans="1:12">
      <c r="A10" s="3" t="s">
        <v>21</v>
      </c>
      <c r="B10" s="3" t="s">
        <v>22</v>
      </c>
      <c r="C10" s="3" t="s">
        <v>23</v>
      </c>
      <c r="D10" s="3"/>
      <c r="E10" s="3" t="s">
        <v>24</v>
      </c>
      <c r="F10" s="3" t="s">
        <v>9</v>
      </c>
      <c r="G10" s="3" t="s">
        <v>25</v>
      </c>
      <c r="H10" s="3" t="s">
        <v>26</v>
      </c>
      <c r="I10" s="3" t="s">
        <v>11</v>
      </c>
      <c r="J10" s="3" t="s">
        <v>27</v>
      </c>
      <c r="K10" s="3"/>
      <c r="L10" s="3"/>
    </row>
    <row r="11" ht="12.25" customHeight="1" spans="1:12">
      <c r="A11" s="3"/>
      <c r="B11" s="10" t="s">
        <v>28</v>
      </c>
      <c r="C11" s="11" t="s">
        <v>29</v>
      </c>
      <c r="D11" s="11"/>
      <c r="E11" s="6" t="s">
        <v>30</v>
      </c>
      <c r="F11" s="4">
        <v>4</v>
      </c>
      <c r="G11" s="4" t="s">
        <v>31</v>
      </c>
      <c r="H11" s="4" t="s">
        <v>32</v>
      </c>
      <c r="I11" s="4">
        <v>4</v>
      </c>
      <c r="J11" s="6" t="s">
        <v>1</v>
      </c>
      <c r="K11" s="6"/>
      <c r="L11" s="6"/>
    </row>
    <row r="12" ht="12.25" customHeight="1" spans="1:12">
      <c r="A12" s="3"/>
      <c r="B12" s="10"/>
      <c r="C12" s="11"/>
      <c r="D12" s="11"/>
      <c r="E12" s="6" t="s">
        <v>33</v>
      </c>
      <c r="F12" s="4">
        <v>4</v>
      </c>
      <c r="G12" s="4" t="s">
        <v>34</v>
      </c>
      <c r="H12" s="4" t="s">
        <v>35</v>
      </c>
      <c r="I12" s="4">
        <v>4</v>
      </c>
      <c r="J12" s="6" t="s">
        <v>1</v>
      </c>
      <c r="K12" s="6"/>
      <c r="L12" s="6"/>
    </row>
    <row r="13" ht="12.25" customHeight="1" spans="1:12">
      <c r="A13" s="3"/>
      <c r="B13" s="10"/>
      <c r="C13" s="11"/>
      <c r="D13" s="11"/>
      <c r="E13" s="6" t="s">
        <v>36</v>
      </c>
      <c r="F13" s="4">
        <v>4</v>
      </c>
      <c r="G13" s="4" t="s">
        <v>37</v>
      </c>
      <c r="H13" s="4" t="s">
        <v>38</v>
      </c>
      <c r="I13" s="4">
        <v>4</v>
      </c>
      <c r="J13" s="6" t="s">
        <v>1</v>
      </c>
      <c r="K13" s="6"/>
      <c r="L13" s="6"/>
    </row>
    <row r="14" ht="12.25" customHeight="1" spans="1:12">
      <c r="A14" s="3"/>
      <c r="B14" s="10"/>
      <c r="C14" s="11"/>
      <c r="D14" s="11"/>
      <c r="E14" s="6" t="s">
        <v>39</v>
      </c>
      <c r="F14" s="4">
        <v>4</v>
      </c>
      <c r="G14" s="4" t="s">
        <v>40</v>
      </c>
      <c r="H14" s="4" t="s">
        <v>41</v>
      </c>
      <c r="I14" s="4">
        <v>4</v>
      </c>
      <c r="J14" s="6" t="s">
        <v>1</v>
      </c>
      <c r="K14" s="6"/>
      <c r="L14" s="6"/>
    </row>
    <row r="15" ht="12.25" customHeight="1" spans="1:12">
      <c r="A15" s="3"/>
      <c r="B15" s="10"/>
      <c r="C15" s="11"/>
      <c r="D15" s="11"/>
      <c r="E15" s="6" t="s">
        <v>42</v>
      </c>
      <c r="F15" s="4">
        <v>4</v>
      </c>
      <c r="G15" s="4" t="s">
        <v>43</v>
      </c>
      <c r="H15" s="4" t="s">
        <v>44</v>
      </c>
      <c r="I15" s="4">
        <v>4</v>
      </c>
      <c r="J15" s="6" t="s">
        <v>1</v>
      </c>
      <c r="K15" s="6"/>
      <c r="L15" s="6"/>
    </row>
    <row r="16" ht="12.25" customHeight="1" spans="1:12">
      <c r="A16" s="3"/>
      <c r="B16" s="10"/>
      <c r="C16" s="11" t="s">
        <v>45</v>
      </c>
      <c r="D16" s="11"/>
      <c r="E16" s="6" t="s">
        <v>46</v>
      </c>
      <c r="F16" s="4">
        <v>5</v>
      </c>
      <c r="G16" s="4" t="s">
        <v>47</v>
      </c>
      <c r="H16" s="4" t="s">
        <v>41</v>
      </c>
      <c r="I16" s="4">
        <v>5</v>
      </c>
      <c r="J16" s="6" t="s">
        <v>1</v>
      </c>
      <c r="K16" s="6"/>
      <c r="L16" s="6"/>
    </row>
    <row r="17" ht="12.25" customHeight="1" spans="1:12">
      <c r="A17" s="3"/>
      <c r="B17" s="10"/>
      <c r="C17" s="11"/>
      <c r="D17" s="11"/>
      <c r="E17" s="6" t="s">
        <v>48</v>
      </c>
      <c r="F17" s="4">
        <v>5</v>
      </c>
      <c r="G17" s="4" t="s">
        <v>49</v>
      </c>
      <c r="H17" s="4" t="s">
        <v>41</v>
      </c>
      <c r="I17" s="4">
        <v>5</v>
      </c>
      <c r="J17" s="6" t="s">
        <v>1</v>
      </c>
      <c r="K17" s="6"/>
      <c r="L17" s="6"/>
    </row>
    <row r="18" ht="12.25" customHeight="1" spans="1:12">
      <c r="A18" s="3"/>
      <c r="B18" s="10"/>
      <c r="C18" s="11" t="s">
        <v>50</v>
      </c>
      <c r="D18" s="11"/>
      <c r="E18" s="6" t="s">
        <v>51</v>
      </c>
      <c r="F18" s="4">
        <v>5</v>
      </c>
      <c r="G18" s="4" t="s">
        <v>52</v>
      </c>
      <c r="H18" s="4" t="s">
        <v>53</v>
      </c>
      <c r="I18" s="4">
        <v>5</v>
      </c>
      <c r="J18" s="6" t="s">
        <v>1</v>
      </c>
      <c r="K18" s="6"/>
      <c r="L18" s="6"/>
    </row>
    <row r="19" ht="12.25" customHeight="1" spans="1:12">
      <c r="A19" s="3"/>
      <c r="B19" s="10"/>
      <c r="C19" s="11"/>
      <c r="D19" s="11"/>
      <c r="E19" s="6" t="s">
        <v>54</v>
      </c>
      <c r="F19" s="4">
        <v>5</v>
      </c>
      <c r="G19" s="4" t="s">
        <v>55</v>
      </c>
      <c r="H19" s="4" t="s">
        <v>56</v>
      </c>
      <c r="I19" s="4">
        <v>5</v>
      </c>
      <c r="J19" s="6" t="s">
        <v>1</v>
      </c>
      <c r="K19" s="6"/>
      <c r="L19" s="6"/>
    </row>
    <row r="20" ht="12.25" customHeight="1" spans="1:12">
      <c r="A20" s="3"/>
      <c r="B20" s="10"/>
      <c r="C20" s="11" t="s">
        <v>57</v>
      </c>
      <c r="D20" s="11"/>
      <c r="E20" s="6" t="s">
        <v>58</v>
      </c>
      <c r="F20" s="4">
        <v>5</v>
      </c>
      <c r="G20" s="4" t="s">
        <v>59</v>
      </c>
      <c r="H20" s="4" t="s">
        <v>60</v>
      </c>
      <c r="I20" s="4">
        <v>5</v>
      </c>
      <c r="J20" s="6" t="s">
        <v>1</v>
      </c>
      <c r="K20" s="6"/>
      <c r="L20" s="6"/>
    </row>
    <row r="21" ht="12.25" customHeight="1" spans="1:12">
      <c r="A21" s="3"/>
      <c r="B21" s="10"/>
      <c r="C21" s="11"/>
      <c r="D21" s="11"/>
      <c r="E21" s="6" t="s">
        <v>61</v>
      </c>
      <c r="F21" s="4">
        <v>5</v>
      </c>
      <c r="G21" s="4" t="s">
        <v>62</v>
      </c>
      <c r="H21" s="4" t="s">
        <v>41</v>
      </c>
      <c r="I21" s="4">
        <v>5</v>
      </c>
      <c r="J21" s="6" t="s">
        <v>1</v>
      </c>
      <c r="K21" s="6"/>
      <c r="L21" s="6"/>
    </row>
    <row r="22" ht="12.25" customHeight="1" spans="1:12">
      <c r="A22" s="3"/>
      <c r="B22" s="10" t="s">
        <v>63</v>
      </c>
      <c r="C22" s="11" t="s">
        <v>64</v>
      </c>
      <c r="D22" s="11"/>
      <c r="E22" s="6" t="s">
        <v>65</v>
      </c>
      <c r="F22" s="4">
        <v>5</v>
      </c>
      <c r="G22" s="4" t="s">
        <v>66</v>
      </c>
      <c r="H22" s="4" t="s">
        <v>41</v>
      </c>
      <c r="I22" s="4">
        <v>5</v>
      </c>
      <c r="J22" s="6" t="s">
        <v>1</v>
      </c>
      <c r="K22" s="6"/>
      <c r="L22" s="6"/>
    </row>
    <row r="23" ht="12.25" customHeight="1" spans="1:12">
      <c r="A23" s="3"/>
      <c r="B23" s="10"/>
      <c r="C23" s="11"/>
      <c r="D23" s="11"/>
      <c r="E23" s="6" t="s">
        <v>67</v>
      </c>
      <c r="F23" s="4">
        <v>5</v>
      </c>
      <c r="G23" s="4" t="s">
        <v>68</v>
      </c>
      <c r="H23" s="4" t="s">
        <v>41</v>
      </c>
      <c r="I23" s="4">
        <v>5</v>
      </c>
      <c r="J23" s="6" t="s">
        <v>1</v>
      </c>
      <c r="K23" s="6"/>
      <c r="L23" s="6"/>
    </row>
    <row r="24" ht="12.25" customHeight="1" spans="1:12">
      <c r="A24" s="3"/>
      <c r="B24" s="10"/>
      <c r="C24" s="11" t="s">
        <v>69</v>
      </c>
      <c r="D24" s="11"/>
      <c r="E24" s="6" t="s">
        <v>70</v>
      </c>
      <c r="F24" s="4">
        <v>4</v>
      </c>
      <c r="G24" s="4" t="s">
        <v>71</v>
      </c>
      <c r="H24" s="4" t="s">
        <v>41</v>
      </c>
      <c r="I24" s="4">
        <v>4</v>
      </c>
      <c r="J24" s="6" t="s">
        <v>1</v>
      </c>
      <c r="K24" s="6"/>
      <c r="L24" s="6"/>
    </row>
    <row r="25" ht="12.25" customHeight="1" spans="1:12">
      <c r="A25" s="3"/>
      <c r="B25" s="10"/>
      <c r="C25" s="11"/>
      <c r="D25" s="11"/>
      <c r="E25" s="6" t="s">
        <v>72</v>
      </c>
      <c r="F25" s="4">
        <v>4</v>
      </c>
      <c r="G25" s="4" t="s">
        <v>73</v>
      </c>
      <c r="H25" s="4" t="s">
        <v>41</v>
      </c>
      <c r="I25" s="4">
        <v>4</v>
      </c>
      <c r="J25" s="6" t="s">
        <v>1</v>
      </c>
      <c r="K25" s="6"/>
      <c r="L25" s="6"/>
    </row>
    <row r="26" ht="12.25" customHeight="1" spans="1:12">
      <c r="A26" s="3"/>
      <c r="B26" s="10"/>
      <c r="C26" s="11" t="s">
        <v>74</v>
      </c>
      <c r="D26" s="11"/>
      <c r="E26" s="6" t="s">
        <v>75</v>
      </c>
      <c r="F26" s="4">
        <v>4</v>
      </c>
      <c r="G26" s="4" t="s">
        <v>76</v>
      </c>
      <c r="H26" s="4" t="s">
        <v>41</v>
      </c>
      <c r="I26" s="4">
        <v>4</v>
      </c>
      <c r="J26" s="6" t="s">
        <v>1</v>
      </c>
      <c r="K26" s="6"/>
      <c r="L26" s="6"/>
    </row>
    <row r="27" ht="12.25" customHeight="1" spans="1:12">
      <c r="A27" s="3"/>
      <c r="B27" s="10"/>
      <c r="C27" s="11" t="s">
        <v>77</v>
      </c>
      <c r="D27" s="11"/>
      <c r="E27" s="6" t="s">
        <v>78</v>
      </c>
      <c r="F27" s="4">
        <v>4</v>
      </c>
      <c r="G27" s="4" t="s">
        <v>79</v>
      </c>
      <c r="H27" s="4" t="s">
        <v>41</v>
      </c>
      <c r="I27" s="4">
        <v>4</v>
      </c>
      <c r="J27" s="6" t="s">
        <v>1</v>
      </c>
      <c r="K27" s="6"/>
      <c r="L27" s="6"/>
    </row>
    <row r="28" ht="12.25" customHeight="1" spans="1:12">
      <c r="A28" s="3"/>
      <c r="B28" s="10"/>
      <c r="C28" s="11"/>
      <c r="D28" s="11"/>
      <c r="E28" s="6" t="s">
        <v>80</v>
      </c>
      <c r="F28" s="4">
        <v>4</v>
      </c>
      <c r="G28" s="4" t="s">
        <v>79</v>
      </c>
      <c r="H28" s="4" t="s">
        <v>41</v>
      </c>
      <c r="I28" s="4">
        <v>4</v>
      </c>
      <c r="J28" s="6" t="s">
        <v>1</v>
      </c>
      <c r="K28" s="6"/>
      <c r="L28" s="6"/>
    </row>
    <row r="29" ht="12.25" customHeight="1" spans="1:12">
      <c r="A29" s="3"/>
      <c r="B29" s="10" t="s">
        <v>81</v>
      </c>
      <c r="C29" s="11" t="s">
        <v>82</v>
      </c>
      <c r="D29" s="11"/>
      <c r="E29" s="6" t="s">
        <v>83</v>
      </c>
      <c r="F29" s="4">
        <v>5</v>
      </c>
      <c r="G29" s="4" t="s">
        <v>84</v>
      </c>
      <c r="H29" s="4" t="s">
        <v>85</v>
      </c>
      <c r="I29" s="4">
        <v>5</v>
      </c>
      <c r="J29" s="6" t="s">
        <v>1</v>
      </c>
      <c r="K29" s="6"/>
      <c r="L29" s="6"/>
    </row>
    <row r="30" ht="12.25" customHeight="1" spans="1:12">
      <c r="A30" s="3"/>
      <c r="B30" s="10"/>
      <c r="C30" s="11"/>
      <c r="D30" s="11"/>
      <c r="E30" s="6" t="s">
        <v>86</v>
      </c>
      <c r="F30" s="4">
        <v>5</v>
      </c>
      <c r="G30" s="4" t="s">
        <v>87</v>
      </c>
      <c r="H30" s="4" t="s">
        <v>35</v>
      </c>
      <c r="I30" s="4">
        <v>5</v>
      </c>
      <c r="J30" s="6" t="s">
        <v>1</v>
      </c>
      <c r="K30" s="6"/>
      <c r="L30" s="6"/>
    </row>
    <row r="31" ht="18" customHeight="1" spans="1:12">
      <c r="A31" s="12" t="s">
        <v>88</v>
      </c>
      <c r="B31" s="12"/>
      <c r="C31" s="12"/>
      <c r="D31" s="12"/>
      <c r="E31" s="12"/>
      <c r="F31" s="13">
        <v>100</v>
      </c>
      <c r="G31" s="6" t="s">
        <v>1</v>
      </c>
      <c r="H31" s="6" t="s">
        <v>1</v>
      </c>
      <c r="I31" s="16">
        <f>SUM(I11:I30)+L6</f>
        <v>94.6713333122704</v>
      </c>
      <c r="J31" s="6" t="s">
        <v>1</v>
      </c>
      <c r="K31" s="6"/>
      <c r="L31" s="6"/>
    </row>
  </sheetData>
  <mergeCells count="56">
    <mergeCell ref="A1:L1"/>
    <mergeCell ref="A2:B2"/>
    <mergeCell ref="C2:L2"/>
    <mergeCell ref="C5:E5"/>
    <mergeCell ref="B6:E6"/>
    <mergeCell ref="B7:G7"/>
    <mergeCell ref="H7:L7"/>
    <mergeCell ref="H8:L8"/>
    <mergeCell ref="H9:L9"/>
    <mergeCell ref="C10:D10"/>
    <mergeCell ref="J10:L10"/>
    <mergeCell ref="J11:L11"/>
    <mergeCell ref="J12:L12"/>
    <mergeCell ref="J13:L13"/>
    <mergeCell ref="J14:L14"/>
    <mergeCell ref="J15:L15"/>
    <mergeCell ref="J16:L16"/>
    <mergeCell ref="J17:L17"/>
    <mergeCell ref="J18:L18"/>
    <mergeCell ref="J19:L19"/>
    <mergeCell ref="J20:L20"/>
    <mergeCell ref="J21:L21"/>
    <mergeCell ref="J22:L22"/>
    <mergeCell ref="J23:L23"/>
    <mergeCell ref="J24:L24"/>
    <mergeCell ref="J25:L25"/>
    <mergeCell ref="C26:D26"/>
    <mergeCell ref="J26:L26"/>
    <mergeCell ref="J27:L27"/>
    <mergeCell ref="J28:L28"/>
    <mergeCell ref="J29:L29"/>
    <mergeCell ref="J30:L30"/>
    <mergeCell ref="A31:E31"/>
    <mergeCell ref="J31:L31"/>
    <mergeCell ref="A3:A6"/>
    <mergeCell ref="A7:A9"/>
    <mergeCell ref="A10:A30"/>
    <mergeCell ref="B3:B4"/>
    <mergeCell ref="B11:B21"/>
    <mergeCell ref="B22:B28"/>
    <mergeCell ref="B29:B30"/>
    <mergeCell ref="F3:F4"/>
    <mergeCell ref="H3:H4"/>
    <mergeCell ref="J3:J4"/>
    <mergeCell ref="K3:K4"/>
    <mergeCell ref="L3:L4"/>
    <mergeCell ref="C3:E4"/>
    <mergeCell ref="B8:G9"/>
    <mergeCell ref="C11:D15"/>
    <mergeCell ref="C16:D17"/>
    <mergeCell ref="C18:D19"/>
    <mergeCell ref="C20:D21"/>
    <mergeCell ref="C22:D23"/>
    <mergeCell ref="C24:D25"/>
    <mergeCell ref="C27:D28"/>
    <mergeCell ref="C29:D30"/>
  </mergeCells>
  <pageMargins left="0.7" right="0.7" top="0.75" bottom="0.75" header="0.3" footer="0.3"/>
  <pageSetup paperSize="9" scale="9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zlnb210061</dc:creator>
  <cp:lastModifiedBy>李海静</cp:lastModifiedBy>
  <dcterms:created xsi:type="dcterms:W3CDTF">2022-04-22T11:41:00Z</dcterms:created>
  <dcterms:modified xsi:type="dcterms:W3CDTF">2026-09-08T08:50:25Z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DD652DCF9FB54C1782471314073630BF</vt:lpwstr>
  </property>
  <property fmtid="{D5CDD505-2E9C-101B-9397-08002B2CF9AE}" pid="3" name="KSOProductBuildVer">
    <vt:lpwstr>2052-11.8.2.8506</vt:lpwstr>
  </property>
</Properties>
</file>