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7" activeTab="7"/>
  </bookViews>
  <sheets>
    <sheet name="封面" sheetId="1" r:id="rId1"/>
    <sheet name="目录" sheetId="2" r:id="rId2"/>
    <sheet name="部门收支总表" sheetId="3" r:id="rId3"/>
    <sheet name="收入总表" sheetId="4" r:id="rId4"/>
    <sheet name="支出汇总" sheetId="5" r:id="rId5"/>
    <sheet name="财拨总表" sheetId="6" r:id="rId6"/>
    <sheet name="一般预算支出" sheetId="7" r:id="rId7"/>
    <sheet name="基本支出" sheetId="8" r:id="rId8"/>
    <sheet name="政府性基金" sheetId="9" r:id="rId9"/>
    <sheet name="国有资本经营预算" sheetId="10" r:id="rId10"/>
    <sheet name="项目支出" sheetId="11" r:id="rId11"/>
    <sheet name="采购预算表" sheetId="12" r:id="rId12"/>
    <sheet name="购买服务表" sheetId="13" r:id="rId13"/>
  </sheets>
  <definedNames>
    <definedName name="_xlnm.Print_Titles" localSheetId="12">购买服务表!$A:$N,购买服务表!$1:$3</definedName>
  </definedNames>
  <calcPr calcId="144525"/>
</workbook>
</file>

<file path=xl/sharedStrings.xml><?xml version="1.0" encoding="utf-8"?>
<sst xmlns="http://schemas.openxmlformats.org/spreadsheetml/2006/main" count="439" uniqueCount="274">
  <si>
    <t>2022年部门预算表</t>
  </si>
  <si>
    <t>寿县农业农村局</t>
  </si>
  <si>
    <t>目   录</t>
  </si>
  <si>
    <t>表一 部门预算收支总表</t>
  </si>
  <si>
    <t>单位名称:140001-寿县农业农村局</t>
  </si>
  <si>
    <t>表二 部门预算收入总表</t>
  </si>
  <si>
    <t>表三 部门预算支出总表</t>
  </si>
  <si>
    <t>表四 部门财政拨款收支总表</t>
  </si>
  <si>
    <t>表五 部门一般公共预算支出表</t>
  </si>
  <si>
    <t>表六 部门一般公共预算基本支出表</t>
  </si>
  <si>
    <t>表七 部门政府性基金预算支出表</t>
  </si>
  <si>
    <t>表八 部门国有资本经营预算支出表</t>
  </si>
  <si>
    <t>表九 部门项目支出表</t>
  </si>
  <si>
    <t>表十 部门政府采购支出表</t>
  </si>
  <si>
    <t>表十一 部门政府购买服务支出表</t>
  </si>
  <si>
    <t>部门公开表1</t>
  </si>
  <si>
    <t>2022年部门收支总表</t>
  </si>
  <si>
    <t>部门名称：寿县农业农村局</t>
  </si>
  <si>
    <t>单位：万元</t>
  </si>
  <si>
    <t xml:space="preserve">收            入 </t>
  </si>
  <si>
    <t>支                          出</t>
  </si>
  <si>
    <t>收入项目</t>
  </si>
  <si>
    <t>预算数</t>
  </si>
  <si>
    <t>支出功能分类科目</t>
  </si>
  <si>
    <t>一、一般公共预算拨款收入</t>
  </si>
  <si>
    <t>一、一般公共服务支出</t>
  </si>
  <si>
    <t xml:space="preserve">    其中：财政拨款</t>
  </si>
  <si>
    <t>二、外交支出</t>
  </si>
  <si>
    <t xml:space="preserve">    纳入国库管理的非税收入</t>
  </si>
  <si>
    <t>三、国防支出</t>
  </si>
  <si>
    <t>二、政府性基金预算拨款收入</t>
  </si>
  <si>
    <t>四、公共安全支出</t>
  </si>
  <si>
    <t>三、国有资本经营预算拨款收入</t>
  </si>
  <si>
    <t>五、教育支出</t>
  </si>
  <si>
    <t>六、科学技术支出</t>
  </si>
  <si>
    <t>七、文化旅游体育传媒支出</t>
  </si>
  <si>
    <t>四、财政专户管理资金收入（教育收费）</t>
  </si>
  <si>
    <t>八、社会保障和就业支出</t>
  </si>
  <si>
    <t>五、单位资金收入</t>
  </si>
  <si>
    <t>九、卫生健康支出</t>
  </si>
  <si>
    <t xml:space="preserve">    其中：事业收入</t>
  </si>
  <si>
    <t>十、节能环保支出</t>
  </si>
  <si>
    <t xml:space="preserve">       事业单位经营收入</t>
  </si>
  <si>
    <t>十一、城乡社区支出</t>
  </si>
  <si>
    <t xml:space="preserve">       上级补助收入</t>
  </si>
  <si>
    <t>十二、农林水支出</t>
  </si>
  <si>
    <t xml:space="preserve">       附属单位上缴收入</t>
  </si>
  <si>
    <t>十三、交通运输支出</t>
  </si>
  <si>
    <t xml:space="preserve">       其他收入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</si>
  <si>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</si>
  <si>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</si>
  <si>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</si>
  <si>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</si>
  <si>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</si>
  <si>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</si>
  <si>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</si>
  <si>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</si>
  <si>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</si>
  <si>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</si>
  <si>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</si>
  <si>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</si>
  <si>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</si>
  <si>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</si>
  <si>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</si>
  <si>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二十九、抗疫特别国债安排的支出</t>
  </si>
  <si>
    <t>本年收入小计</t>
  </si>
  <si>
    <t>本年支出小计</t>
  </si>
  <si>
    <t>上年结转数</t>
  </si>
  <si>
    <t>结转下年</t>
  </si>
  <si>
    <t xml:space="preserve">    一般公共预算</t>
  </si>
  <si>
    <t xml:space="preserve">    政府性基金预算</t>
  </si>
  <si>
    <t xml:space="preserve">    国有资本经营预算</t>
  </si>
  <si>
    <t xml:space="preserve">    财政专户管理资金</t>
  </si>
  <si>
    <t xml:space="preserve">    单位资金</t>
  </si>
  <si>
    <t>收入总计</t>
  </si>
  <si>
    <t>支出总计</t>
  </si>
  <si>
    <t>部门公开表2</t>
  </si>
  <si>
    <t>2022年部门收入总表</t>
  </si>
  <si>
    <t>科目编码</t>
  </si>
  <si>
    <t>科目名称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</si>
  <si>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</si>
  <si>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</si>
  <si>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</si>
  <si>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</si>
  <si>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</si>
  <si>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</si>
  <si>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</si>
  <si>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</si>
  <si>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</si>
  <si>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</si>
  <si>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</si>
  <si>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</si>
  <si>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</si>
  <si>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</si>
  <si>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208</t>
  </si>
  <si>
    <t>社会保障和就业支出</t>
  </si>
  <si>
    <t>　20805</t>
  </si>
  <si>
    <t>　行政事业单位养老支出</t>
  </si>
  <si>
    <t>　　2080501</t>
  </si>
  <si>
    <t>　　行政单位离退休</t>
  </si>
  <si>
    <t>　　2080505</t>
  </si>
  <si>
    <t>　　机关事业单位基本养老保险缴费支出</t>
  </si>
  <si>
    <t>　　2080506</t>
  </si>
  <si>
    <t>　　机关事业单位职业年金缴费支出</t>
  </si>
  <si>
    <t>　20899</t>
  </si>
  <si>
    <t>　其他社会保障和就业支出</t>
  </si>
  <si>
    <t>　　2089999</t>
  </si>
  <si>
    <t>　　其他社会保障和就业支出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</si>
  <si>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</si>
  <si>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</si>
  <si>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</si>
  <si>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</si>
  <si>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</si>
  <si>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</si>
  <si>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2101102</t>
  </si>
  <si>
    <t>　　事业单位医疗</t>
  </si>
  <si>
    <t>　　2101103</t>
  </si>
  <si>
    <t>　　公务员医疗补助</t>
  </si>
  <si>
    <t>213</t>
  </si>
  <si>
    <t>农林水支出</t>
  </si>
  <si>
    <t>　21301</t>
  </si>
  <si>
    <t>　农业农村</t>
  </si>
  <si>
    <t>　　2130101</t>
  </si>
  <si>
    <t>　　行政运行</t>
  </si>
  <si>
    <t>221</t>
  </si>
  <si>
    <t>住房保障支出</t>
  </si>
  <si>
    <t>　22102</t>
  </si>
  <si>
    <t>　住房改革支出</t>
  </si>
  <si>
    <t>　　2210201</t>
  </si>
  <si>
    <t>　　住房公积金</t>
  </si>
  <si>
    <t>部门公开表3</t>
  </si>
  <si>
    <t>2022年部门支出总表</t>
  </si>
  <si>
    <t>基本支出</t>
  </si>
  <si>
    <t>项目支出</t>
  </si>
  <si>
    <t>备注</t>
  </si>
  <si>
    <t>部门公开表4</t>
  </si>
  <si>
    <t>2022年部门财政拨款收支总表</t>
  </si>
  <si>
    <t xml:space="preserve">          收            入             </t>
  </si>
  <si>
    <t>支          出</t>
  </si>
  <si>
    <t xml:space="preserve"> 项目</t>
  </si>
  <si>
    <t>一般公共预算拨款</t>
  </si>
  <si>
    <t>政府性基金预算拨款</t>
  </si>
  <si>
    <t>国有资本经营预算拨款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</si>
  <si>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</si>
  <si>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</si>
  <si>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</si>
  <si>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</si>
  <si>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</si>
  <si>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</si>
  <si>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</si>
  <si>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</si>
  <si>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</si>
  <si>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</si>
  <si>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</si>
  <si>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</si>
  <si>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</si>
  <si>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</si>
  <si>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</si>
  <si>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</si>
  <si>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</si>
  <si>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</si>
  <si>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</si>
  <si>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（十四）资源勘探信息等事务支出</t>
  </si>
  <si>
    <t>（十五）商业服务业等事务支出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</si>
  <si>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</si>
  <si>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</si>
  <si>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</si>
  <si>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</si>
  <si>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</si>
  <si>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（二十一）国有资本经营预算安排的支出</t>
  </si>
  <si>
    <t>（二十二）灾害防治及应急管理支出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</si>
  <si>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</si>
  <si>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</si>
  <si>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</si>
  <si>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</si>
  <si>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</si>
  <si>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</si>
  <si>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（二十九）抗疫特别国债安排的支出</t>
  </si>
  <si>
    <t>二、年终结转结余</t>
  </si>
  <si>
    <t>收   入   总   计</t>
  </si>
  <si>
    <t>支　出  总　计</t>
  </si>
  <si>
    <t>部门公开表5</t>
  </si>
  <si>
    <t>2022年部门一般公共预算支出表</t>
  </si>
  <si>
    <t>人员经费</t>
  </si>
  <si>
    <t>公用经费</t>
  </si>
  <si>
    <t>部门公开表6</t>
  </si>
  <si>
    <t>2022年部门一般公共预算基本支出表</t>
  </si>
  <si>
    <t>单位预算支出经济分类科目</t>
  </si>
  <si>
    <t>本年一般公共预算基本支出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</si>
  <si>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</si>
  <si>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</si>
  <si>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</si>
  <si>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</si>
  <si>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</si>
  <si>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</si>
  <si>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</si>
  <si>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</si>
  <si>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</si>
  <si>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</si>
  <si>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</si>
  <si>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</si>
  <si>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</si>
  <si>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</si>
  <si>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</si>
  <si>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</si>
  <si>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</si>
  <si>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</si>
  <si>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</si>
  <si>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</si>
  <si>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</si>
  <si>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</si>
  <si>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</si>
  <si>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</si>
  <si>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</si>
  <si>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</si>
  <si>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30215</t>
  </si>
  <si>
    <t>　会议费</t>
  </si>
  <si>
    <t>　30228</t>
  </si>
  <si>
    <t>　工会经费</t>
  </si>
  <si>
    <t>　30231</t>
  </si>
  <si>
    <t>　公务用车运行维护费</t>
  </si>
  <si>
    <t>　30239</t>
  </si>
  <si>
    <t>　其他交通费用</t>
  </si>
  <si>
    <t>303</t>
  </si>
  <si>
    <t>对个人和家庭的补助</t>
  </si>
  <si>
    <t>　30301</t>
  </si>
  <si>
    <t>　离休费</t>
  </si>
  <si>
    <t>　30305</t>
  </si>
  <si>
    <t>　生活补助</t>
  </si>
  <si>
    <t>　30399</t>
  </si>
  <si>
    <t>　其他对个人和家庭的补助支出</t>
  </si>
  <si>
    <t>部门公开表7</t>
  </si>
  <si>
    <t>2022年部门政府性基金预算支出表</t>
  </si>
  <si>
    <t>本年政府性基金预算支出</t>
  </si>
  <si>
    <t>注：我单位没有政府性基金预算拨款收入，也没有使用政府性基金预算拨款安排的支出，故本表无数据。</t>
  </si>
  <si>
    <t>部门公开表8</t>
  </si>
  <si>
    <t>2022年部门国有资本经营预算支出预算表</t>
  </si>
  <si>
    <t>本年国有资本经营预算拨款支出</t>
  </si>
  <si>
    <t>注：我单位没有国有资本经营预算拨款收入，也没有国有资本经营预算拨款安排的支出，故本表无数据。</t>
  </si>
  <si>
    <t>部门公开表9</t>
  </si>
  <si>
    <t>2022年部门项目支出表</t>
  </si>
  <si>
    <t>类型</t>
  </si>
  <si>
    <t>项目名称</t>
  </si>
  <si>
    <t>项目单位</t>
  </si>
  <si>
    <t>本年财政拨款</t>
  </si>
  <si>
    <t>财政拨款结转结余</t>
  </si>
  <si>
    <t>特定目标类</t>
  </si>
  <si>
    <t>农田建设项目工作经费</t>
  </si>
  <si>
    <t>农业产业发展工作经费</t>
  </si>
  <si>
    <t>农业改革发展工作经费</t>
  </si>
  <si>
    <t>县茧丝绸公司职工生活补助及社保缴费</t>
  </si>
  <si>
    <t>部门公开表10</t>
  </si>
  <si>
    <t>2022年部门政府采购支出表</t>
  </si>
  <si>
    <t>单位名称/支出项目/政府采购品目</t>
  </si>
  <si>
    <t xml:space="preserve">                                           </t>
  </si>
  <si>
    <t>　农业改革发展工作经费</t>
  </si>
  <si>
    <t>　　台式计算机</t>
  </si>
  <si>
    <t>　　便携式计算机</t>
  </si>
  <si>
    <t>　　激光打印机</t>
  </si>
  <si>
    <t>　　碎纸机</t>
  </si>
  <si>
    <t>　　木制台、桌类</t>
  </si>
  <si>
    <t>　　金属质柜类</t>
  </si>
  <si>
    <t>部门公开表11</t>
  </si>
  <si>
    <t>2022年部门政府购买服务支出表</t>
  </si>
  <si>
    <t>一级目录代码</t>
  </si>
  <si>
    <t>一级目录名称</t>
  </si>
  <si>
    <t>二级目录代码</t>
  </si>
  <si>
    <t>二级目录名称</t>
  </si>
  <si>
    <t>三级目录代码</t>
  </si>
  <si>
    <t>三级目录名称</t>
  </si>
  <si>
    <t>政府购买服务内容</t>
  </si>
  <si>
    <t>购买数量</t>
  </si>
  <si>
    <t>购买金额</t>
  </si>
  <si>
    <t>注：我单位2022年没有安排政府购买服务支出，故本表无数据。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</si>
</sst>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;;"/>
    <numFmt numFmtId="177" formatCode="#,##0.00;[Red]#,##0.0"/>
    <numFmt numFmtId="178" formatCode="#,##0.0"/>
  </numFmts>
  <fonts count="38">
    <font>
      <sz val="10"/>
      <name val="Arial"/>
      <charset val="134"/>
    </font>
    <font>
      <sz val="11"/>
      <color indexed="8"/>
      <name val="Calibri"/>
      <charset val="134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9"/>
      <color indexed="8"/>
      <name val="Calibri"/>
      <charset val="134"/>
    </font>
    <font>
      <b/>
      <sz val="16"/>
      <color indexed="8"/>
      <name val="宋体"/>
      <charset val="134"/>
    </font>
    <font>
      <sz val="10"/>
      <color indexed="10"/>
      <name val="宋体"/>
      <charset val="134"/>
    </font>
    <font>
      <b/>
      <sz val="9"/>
      <color indexed="8"/>
      <name val="宋体"/>
      <charset val="134"/>
    </font>
    <font>
      <b/>
      <sz val="28"/>
      <color indexed="8"/>
      <name val="黑体"/>
      <charset val="134"/>
    </font>
    <font>
      <sz val="16"/>
      <color indexed="8"/>
      <name val="仿宋_GB2312"/>
      <charset val="134"/>
    </font>
    <font>
      <sz val="26"/>
      <color indexed="8"/>
      <name val="方正小标宋简体"/>
      <charset val="134"/>
    </font>
    <font>
      <sz val="18"/>
      <color indexed="8"/>
      <name val="楷体_GB2312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7" borderId="13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5" fillId="9" borderId="15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36" fillId="29" borderId="17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9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2" fontId="2" fillId="0" borderId="1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77" fontId="2" fillId="0" borderId="1" xfId="0" applyNumberFormat="1" applyFont="1" applyBorder="1" applyAlignment="1" applyProtection="1">
      <alignment horizontal="right" vertical="center" wrapText="1"/>
    </xf>
    <xf numFmtId="4" fontId="2" fillId="0" borderId="1" xfId="0" applyNumberFormat="1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left" vertical="center"/>
    </xf>
    <xf numFmtId="177" fontId="2" fillId="0" borderId="1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 vertical="center"/>
    </xf>
    <xf numFmtId="0" fontId="2" fillId="0" borderId="3" xfId="0" applyFont="1" applyBorder="1" applyAlignment="1" applyProtection="1">
      <alignment horizontal="right" vertical="center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/>
    <xf numFmtId="0" fontId="2" fillId="0" borderId="3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right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9" fillId="0" borderId="8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1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vertical="center"/>
    </xf>
    <xf numFmtId="178" fontId="2" fillId="0" borderId="1" xfId="0" applyNumberFormat="1" applyFont="1" applyBorder="1" applyAlignment="1" applyProtection="1">
      <alignment horizontal="left" vertical="center"/>
    </xf>
    <xf numFmtId="178" fontId="1" fillId="0" borderId="0" xfId="0" applyNumberFormat="1" applyFont="1" applyBorder="1" applyAlignment="1" applyProtection="1"/>
    <xf numFmtId="0" fontId="4" fillId="0" borderId="0" xfId="0" applyFont="1" applyAlignment="1" applyProtection="1">
      <alignment horizontal="left"/>
    </xf>
    <xf numFmtId="0" fontId="10" fillId="0" borderId="0" xfId="0" applyFont="1" applyBorder="1" applyAlignment="1" applyProtection="1"/>
    <xf numFmtId="0" fontId="5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/>
    </xf>
    <xf numFmtId="4" fontId="7" fillId="0" borderId="1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vertical="center"/>
    </xf>
    <xf numFmtId="178" fontId="2" fillId="0" borderId="1" xfId="0" applyNumberFormat="1" applyFont="1" applyBorder="1" applyAlignment="1" applyProtection="1">
      <alignment vertical="center"/>
    </xf>
    <xf numFmtId="2" fontId="2" fillId="0" borderId="1" xfId="0" applyNumberFormat="1" applyFont="1" applyBorder="1" applyAlignment="1" applyProtection="1">
      <alignment horizontal="right" vertical="center" wrapText="1"/>
    </xf>
    <xf numFmtId="177" fontId="2" fillId="2" borderId="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vertical="center"/>
    </xf>
    <xf numFmtId="178" fontId="2" fillId="0" borderId="0" xfId="0" applyNumberFormat="1" applyFont="1" applyBorder="1" applyAlignment="1" applyProtection="1">
      <alignment vertical="center"/>
    </xf>
    <xf numFmtId="178" fontId="2" fillId="0" borderId="1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/>
    <xf numFmtId="0" fontId="5" fillId="0" borderId="0" xfId="0" applyFont="1" applyBorder="1" applyAlignment="1" applyProtection="1">
      <alignment vertical="center" wrapText="1"/>
    </xf>
    <xf numFmtId="4" fontId="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49" fontId="7" fillId="0" borderId="8" xfId="0" applyNumberFormat="1" applyFont="1" applyBorder="1" applyAlignment="1" applyProtection="1">
      <alignment horizontal="left" vertical="center"/>
    </xf>
    <xf numFmtId="177" fontId="7" fillId="0" borderId="1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/>
    </xf>
    <xf numFmtId="0" fontId="13" fillId="0" borderId="1" xfId="0" applyFont="1" applyBorder="1" applyAlignment="1" applyProtection="1">
      <alignment horizontal="center" vertical="center"/>
    </xf>
    <xf numFmtId="40" fontId="13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/>
    <xf numFmtId="4" fontId="7" fillId="0" borderId="1" xfId="0" applyNumberFormat="1" applyFont="1" applyBorder="1" applyAlignment="1" applyProtection="1">
      <alignment vertical="center"/>
    </xf>
    <xf numFmtId="4" fontId="7" fillId="0" borderId="0" xfId="0" applyNumberFormat="1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178" fontId="7" fillId="0" borderId="1" xfId="0" applyNumberFormat="1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16" fillId="0" borderId="0" xfId="0" applyFont="1" applyBorder="1" applyAlignment="1" applyProtection="1">
      <alignment horizontal="center"/>
    </xf>
    <xf numFmtId="49" fontId="17" fillId="0" borderId="0" xfId="0" applyNumberFormat="1" applyFont="1" applyBorder="1" applyAlignment="1" applyProtection="1">
      <alignment horizontal="center" vertical="center"/>
    </xf>
    <xf numFmtId="176" fontId="17" fillId="0" borderId="0" xfId="0" applyNumberFormat="1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selection activeCell="A4" sqref="A4:L4"/>
    </sheetView>
  </sheetViews>
  <sheetFormatPr defaultColWidth="9" defaultRowHeight="12.75" customHeight="1"/>
  <cols>
    <col min="1" max="3" width="10.1428571428571" style="1" customWidth="1"/>
    <col min="4" max="4" width="19.1428571428571" style="1" customWidth="1"/>
    <col min="5" max="13" width="10.1428571428571" style="1" customWidth="1"/>
  </cols>
  <sheetData>
    <row r="1" s="1" customFormat="1" ht="15"/>
    <row r="2" s="1" customFormat="1" ht="15"/>
    <row r="3" s="1" customFormat="1" ht="15"/>
    <row r="4" s="1" customFormat="1" ht="34.5" customHeight="1" spans="1:12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="1" customFormat="1" ht="13.5" customHeight="1"/>
    <row r="6" s="1" customFormat="1" ht="13.5" customHeight="1"/>
    <row r="7" s="1" customFormat="1" ht="13.5" customHeight="1"/>
    <row r="8" s="1" customFormat="1" ht="13.5" customHeight="1" spans="5:6">
      <c r="E8" s="33"/>
      <c r="F8" s="33"/>
    </row>
    <row r="9" s="1" customFormat="1" ht="13.5" customHeight="1" spans="5:8">
      <c r="E9" s="33"/>
      <c r="F9" s="33"/>
      <c r="G9" s="33"/>
      <c r="H9" s="33"/>
    </row>
    <row r="10" s="1" customFormat="1" ht="13.5" customHeight="1" spans="5:7">
      <c r="E10" s="33"/>
      <c r="F10" s="33"/>
      <c r="G10" s="33"/>
    </row>
    <row r="11" s="1" customFormat="1" ht="13.5" customHeight="1" spans="5:7">
      <c r="E11" s="33"/>
      <c r="F11" s="33"/>
      <c r="G11" s="33"/>
    </row>
    <row r="12" s="1" customFormat="1" ht="13.5" customHeight="1" spans="5:6">
      <c r="E12" s="33"/>
      <c r="F12" s="33"/>
    </row>
    <row r="13" s="1" customFormat="1" ht="13.5" customHeight="1" spans="5:6">
      <c r="E13" s="33"/>
      <c r="F13" s="33"/>
    </row>
    <row r="14" s="1" customFormat="1" ht="13.5" customHeight="1" spans="5:5">
      <c r="E14" s="33"/>
    </row>
    <row r="15" s="1" customFormat="1" ht="13.5" customHeight="1" spans="1:5">
      <c r="A15" s="33"/>
      <c r="E15" s="33"/>
    </row>
    <row r="16" s="1" customFormat="1" ht="39.75" customHeight="1" spans="1:12">
      <c r="A16" s="96" t="s">
        <v>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</row>
    <row r="17" s="1" customFormat="1" ht="39.75" customHeight="1" spans="1:10">
      <c r="A17" s="97"/>
      <c r="C17" s="98"/>
      <c r="D17" s="98"/>
      <c r="E17" s="98"/>
      <c r="F17" s="98"/>
      <c r="G17" s="98"/>
      <c r="H17" s="98"/>
      <c r="I17" s="98"/>
      <c r="J17" s="98"/>
    </row>
    <row r="18" s="1" customFormat="1" ht="15" spans="1:5">
      <c r="A18" s="33"/>
      <c r="D18" s="33"/>
      <c r="E18" s="33"/>
    </row>
    <row r="19" s="1" customFormat="1" ht="15" spans="1:4">
      <c r="A19" s="33"/>
      <c r="B19" s="33"/>
      <c r="C19" s="33"/>
      <c r="D19" s="33"/>
    </row>
    <row r="20" s="1" customFormat="1" ht="15" spans="2:2">
      <c r="B20" s="33"/>
    </row>
  </sheetData>
  <sheetProtection formatCells="0" formatColumns="0" formatRows="0" insertRows="0" insertColumns="0" insertHyperlinks="0" deleteColumns="0" deleteRows="0" sort="0" autoFilter="0" pivotTables="0"/>
  <mergeCells count="2">
    <mergeCell ref="A4:L4"/>
    <mergeCell ref="A16:L16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A13" sqref="$A13:$XFD13"/>
    </sheetView>
  </sheetViews>
  <sheetFormatPr defaultColWidth="9" defaultRowHeight="12.75" customHeight="1" outlineLevelCol="1"/>
  <cols>
    <col min="1" max="1" width="123.285714285714" style="1" customWidth="1"/>
    <col min="2" max="3" width="9.14285714285714" style="1" customWidth="1"/>
  </cols>
  <sheetData>
    <row r="1" s="1" customFormat="1" ht="58.5" customHeight="1" spans="1:1">
      <c r="A1" s="92" t="s">
        <v>2</v>
      </c>
    </row>
    <row r="2" s="1" customFormat="1" ht="36" customHeight="1" spans="1:2">
      <c r="A2" s="93" t="s">
        <v>3</v>
      </c>
      <c r="B2" s="94" t="s">
        <v>4</v>
      </c>
    </row>
    <row r="3" s="1" customFormat="1" ht="36" customHeight="1" spans="1:1">
      <c r="A3" s="93" t="s">
        <v>5</v>
      </c>
    </row>
    <row r="4" s="1" customFormat="1" ht="36" customHeight="1" spans="1:1">
      <c r="A4" s="93" t="s">
        <v>6</v>
      </c>
    </row>
    <row r="5" s="1" customFormat="1" ht="36" customHeight="1" spans="1:1">
      <c r="A5" s="93" t="s">
        <v>7</v>
      </c>
    </row>
    <row r="6" s="1" customFormat="1" ht="36" customHeight="1" spans="1:1">
      <c r="A6" s="93" t="s">
        <v>8</v>
      </c>
    </row>
    <row r="7" s="1" customFormat="1" ht="36" customHeight="1" spans="1:1">
      <c r="A7" s="93" t="s">
        <v>9</v>
      </c>
    </row>
    <row r="8" s="1" customFormat="1" ht="36" customHeight="1" spans="1:1">
      <c r="A8" s="93" t="s">
        <v>10</v>
      </c>
    </row>
    <row r="9" s="1" customFormat="1" ht="36" customHeight="1" spans="1:1">
      <c r="A9" s="93" t="s">
        <v>11</v>
      </c>
    </row>
    <row r="10" s="1" customFormat="1" ht="36" customHeight="1" spans="1:1">
      <c r="A10" s="93" t="s">
        <v>12</v>
      </c>
    </row>
    <row r="11" s="1" customFormat="1" ht="36" customHeight="1" spans="1:1">
      <c r="A11" s="93" t="s">
        <v>13</v>
      </c>
    </row>
    <row r="12" s="1" customFormat="1" ht="36" customHeight="1" spans="1:1">
      <c r="A12" s="93" t="s">
        <v>14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C47"/>
  <sheetViews>
    <sheetView showGridLines="0" workbookViewId="0">
      <selection activeCell="H10" sqref="H10"/>
    </sheetView>
  </sheetViews>
  <sheetFormatPr defaultColWidth="9" defaultRowHeight="12.75" customHeight="1"/>
  <cols>
    <col min="1" max="1" width="42.1428571428571" style="1" customWidth="1"/>
    <col min="2" max="2" width="17.2857142857143" style="1" customWidth="1"/>
    <col min="3" max="3" width="38.5714285714286" style="1" customWidth="1"/>
    <col min="4" max="4" width="18.1428571428571" style="1" customWidth="1"/>
    <col min="5" max="158" width="9" style="1" customWidth="1"/>
    <col min="159" max="160" width="9.14285714285714" style="1" customWidth="1"/>
  </cols>
  <sheetData>
    <row r="1" s="1" customFormat="1" ht="16.5" customHeight="1" spans="1:159">
      <c r="A1" s="66" t="s">
        <v>15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</row>
    <row r="2" s="1" customFormat="1" ht="24" customHeight="1" spans="1:159">
      <c r="A2" s="32" t="s">
        <v>16</v>
      </c>
      <c r="B2" s="32"/>
      <c r="C2" s="32"/>
      <c r="D2" s="32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</row>
    <row r="3" s="1" customFormat="1" ht="15.75" customHeight="1" spans="1:159">
      <c r="A3" s="2" t="s">
        <v>17</v>
      </c>
      <c r="B3" s="82"/>
      <c r="C3" s="81"/>
      <c r="D3" s="83" t="s">
        <v>18</v>
      </c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</row>
    <row r="4" s="1" customFormat="1" ht="19.5" customHeight="1" spans="1:159">
      <c r="A4" s="84" t="s">
        <v>19</v>
      </c>
      <c r="B4" s="84"/>
      <c r="C4" s="85" t="s">
        <v>20</v>
      </c>
      <c r="D4" s="85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</row>
    <row r="5" s="1" customFormat="1" ht="19.5" customHeight="1" spans="1:159">
      <c r="A5" s="84" t="s">
        <v>21</v>
      </c>
      <c r="B5" s="84" t="s">
        <v>22</v>
      </c>
      <c r="C5" s="84" t="s">
        <v>23</v>
      </c>
      <c r="D5" s="85" t="s">
        <v>22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</row>
    <row r="6" s="1" customFormat="1" ht="18" customHeight="1" spans="1:159">
      <c r="A6" s="86" t="s">
        <v>24</v>
      </c>
      <c r="B6" s="53">
        <v>821.901033</v>
      </c>
      <c r="C6" s="86" t="s">
        <v>25</v>
      </c>
      <c r="D6" s="53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</row>
    <row r="7" s="1" customFormat="1" ht="18" customHeight="1" spans="1:159">
      <c r="A7" s="52" t="s">
        <v>26</v>
      </c>
      <c r="B7" s="53">
        <v>821.901033</v>
      </c>
      <c r="C7" s="86" t="s">
        <v>27</v>
      </c>
      <c r="D7" s="53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</row>
    <row r="8" s="1" customFormat="1" ht="18" customHeight="1" spans="1:159">
      <c r="A8" s="52" t="s">
        <v>28</v>
      </c>
      <c r="B8" s="53"/>
      <c r="C8" s="86" t="s">
        <v>29</v>
      </c>
      <c r="D8" s="53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</row>
    <row r="9" s="1" customFormat="1" ht="18" customHeight="1" spans="1:159">
      <c r="A9" s="86" t="s">
        <v>30</v>
      </c>
      <c r="B9" s="53"/>
      <c r="C9" s="86" t="s">
        <v>31</v>
      </c>
      <c r="D9" s="53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</row>
    <row r="10" s="1" customFormat="1" ht="18" customHeight="1" spans="1:159">
      <c r="A10" s="52" t="s">
        <v>32</v>
      </c>
      <c r="B10" s="53"/>
      <c r="C10" s="86" t="s">
        <v>33</v>
      </c>
      <c r="D10" s="53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</row>
    <row r="11" s="1" customFormat="1" ht="18" customHeight="1" spans="1:159">
      <c r="A11" s="52"/>
      <c r="B11" s="77"/>
      <c r="C11" s="86" t="s">
        <v>34</v>
      </c>
      <c r="D11" s="53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</row>
    <row r="12" s="1" customFormat="1" ht="18" customHeight="1" spans="1:159">
      <c r="A12" s="87"/>
      <c r="B12" s="77"/>
      <c r="C12" s="86" t="s">
        <v>35</v>
      </c>
      <c r="D12" s="53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</row>
    <row r="13" s="1" customFormat="1" ht="18" customHeight="1" spans="1:159">
      <c r="A13" s="86" t="s">
        <v>36</v>
      </c>
      <c r="B13" s="53"/>
      <c r="C13" s="86" t="s">
        <v>37</v>
      </c>
      <c r="D13" s="53">
        <v>96.079343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</row>
    <row r="14" s="1" customFormat="1" ht="18" customHeight="1" spans="1:159">
      <c r="A14" s="86" t="s">
        <v>38</v>
      </c>
      <c r="B14" s="53"/>
      <c r="C14" s="86" t="s">
        <v>39</v>
      </c>
      <c r="D14" s="53">
        <v>27.272178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</row>
    <row r="15" s="1" customFormat="1" ht="18" customHeight="1" spans="1:159">
      <c r="A15" s="86" t="s">
        <v>40</v>
      </c>
      <c r="B15" s="53"/>
      <c r="C15" s="86" t="s">
        <v>41</v>
      </c>
      <c r="D15" s="53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</row>
    <row r="16" s="1" customFormat="1" ht="18" customHeight="1" spans="1:159">
      <c r="A16" s="86" t="s">
        <v>42</v>
      </c>
      <c r="B16" s="53"/>
      <c r="C16" s="86" t="s">
        <v>43</v>
      </c>
      <c r="D16" s="53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</row>
    <row r="17" s="1" customFormat="1" ht="18" customHeight="1" spans="1:159">
      <c r="A17" s="86" t="s">
        <v>44</v>
      </c>
      <c r="B17" s="53"/>
      <c r="C17" s="86" t="s">
        <v>45</v>
      </c>
      <c r="D17" s="53">
        <v>666.752319</v>
      </c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</row>
    <row r="18" s="1" customFormat="1" ht="18" customHeight="1" spans="1:159">
      <c r="A18" s="86" t="s">
        <v>46</v>
      </c>
      <c r="B18" s="53"/>
      <c r="C18" s="86" t="s">
        <v>47</v>
      </c>
      <c r="D18" s="53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</row>
    <row r="19" s="1" customFormat="1" ht="18" customHeight="1" spans="1:159">
      <c r="A19" s="86" t="s">
        <v>48</v>
      </c>
      <c r="B19" s="53"/>
      <c r="C19" s="86" t="s">
        <v>49</v>
      </c>
      <c r="D19" s="53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</row>
    <row r="20" s="1" customFormat="1" ht="18" customHeight="1" spans="1:159">
      <c r="A20" s="87"/>
      <c r="B20" s="77"/>
      <c r="C20" s="86" t="s">
        <v>50</v>
      </c>
      <c r="D20" s="53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</row>
    <row r="21" s="1" customFormat="1" ht="18" customHeight="1" spans="1:159">
      <c r="A21" s="86"/>
      <c r="B21" s="77"/>
      <c r="C21" s="86" t="s">
        <v>51</v>
      </c>
      <c r="D21" s="53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</row>
    <row r="22" s="1" customFormat="1" ht="18" customHeight="1" spans="1:159">
      <c r="A22" s="86"/>
      <c r="B22" s="77"/>
      <c r="C22" s="86" t="s">
        <v>52</v>
      </c>
      <c r="D22" s="53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</row>
    <row r="23" s="1" customFormat="1" ht="18" customHeight="1" spans="1:159">
      <c r="A23" s="86"/>
      <c r="B23" s="77"/>
      <c r="C23" s="86" t="s">
        <v>53</v>
      </c>
      <c r="D23" s="53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66"/>
    </row>
    <row r="24" s="1" customFormat="1" ht="18" customHeight="1" spans="1:159">
      <c r="A24" s="86"/>
      <c r="B24" s="77"/>
      <c r="C24" s="86" t="s">
        <v>54</v>
      </c>
      <c r="D24" s="53">
        <v>31.797193</v>
      </c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</row>
    <row r="25" s="1" customFormat="1" ht="18" customHeight="1" spans="1:159">
      <c r="A25" s="86"/>
      <c r="B25" s="77"/>
      <c r="C25" s="86" t="s">
        <v>55</v>
      </c>
      <c r="D25" s="53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</row>
    <row r="26" s="1" customFormat="1" ht="18" customHeight="1" spans="1:159">
      <c r="A26" s="86"/>
      <c r="B26" s="77"/>
      <c r="C26" s="86" t="s">
        <v>56</v>
      </c>
      <c r="D26" s="53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</row>
    <row r="27" s="1" customFormat="1" ht="18" customHeight="1" spans="1:159">
      <c r="A27" s="86"/>
      <c r="B27" s="77"/>
      <c r="C27" s="86" t="s">
        <v>57</v>
      </c>
      <c r="D27" s="53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</row>
    <row r="28" s="1" customFormat="1" ht="18" customHeight="1" spans="1:159">
      <c r="A28" s="86"/>
      <c r="B28" s="77"/>
      <c r="C28" s="86" t="s">
        <v>58</v>
      </c>
      <c r="D28" s="53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</row>
    <row r="29" s="1" customFormat="1" ht="18" customHeight="1" spans="2:159">
      <c r="B29" s="77"/>
      <c r="C29" s="86" t="s">
        <v>59</v>
      </c>
      <c r="D29" s="53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</row>
    <row r="30" s="1" customFormat="1" ht="18" customHeight="1" spans="1:159">
      <c r="A30" s="86"/>
      <c r="B30" s="77"/>
      <c r="C30" s="86" t="s">
        <v>60</v>
      </c>
      <c r="D30" s="53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</row>
    <row r="31" s="1" customFormat="1" ht="18" customHeight="1" spans="1:159">
      <c r="A31" s="86"/>
      <c r="B31" s="77"/>
      <c r="C31" s="88" t="s">
        <v>61</v>
      </c>
      <c r="D31" s="53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</row>
    <row r="32" s="1" customFormat="1" ht="18" customHeight="1" spans="1:158">
      <c r="A32" s="86"/>
      <c r="B32" s="77"/>
      <c r="C32" s="86" t="s">
        <v>62</v>
      </c>
      <c r="D32" s="53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89"/>
      <c r="EY32" s="89"/>
      <c r="EZ32" s="89"/>
      <c r="FA32" s="89"/>
      <c r="FB32" s="89"/>
    </row>
    <row r="33" s="1" customFormat="1" ht="18" customHeight="1" spans="1:159">
      <c r="A33" s="88"/>
      <c r="B33" s="77"/>
      <c r="C33" s="86" t="s">
        <v>63</v>
      </c>
      <c r="D33" s="53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</row>
    <row r="34" s="1" customFormat="1" ht="18" customHeight="1" spans="1:159">
      <c r="A34" s="86"/>
      <c r="B34" s="77"/>
      <c r="C34" s="86" t="s">
        <v>64</v>
      </c>
      <c r="D34" s="53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</row>
    <row r="35" s="1" customFormat="1" ht="18" customHeight="1" spans="1:159">
      <c r="A35" s="90" t="s">
        <v>65</v>
      </c>
      <c r="B35" s="77">
        <f>SUM(B7:B14)</f>
        <v>821.901033</v>
      </c>
      <c r="C35" s="90" t="s">
        <v>66</v>
      </c>
      <c r="D35" s="77">
        <f>SUM(D6:D34)</f>
        <v>821.901033</v>
      </c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</row>
    <row r="36" s="1" customFormat="1" ht="18" customHeight="1" spans="1:159">
      <c r="A36" s="90"/>
      <c r="B36" s="77"/>
      <c r="C36" s="86"/>
      <c r="D36" s="77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</row>
    <row r="37" s="1" customFormat="1" ht="18" customHeight="1" spans="1:159">
      <c r="A37" s="52" t="s">
        <v>67</v>
      </c>
      <c r="B37" s="52"/>
      <c r="C37" s="91" t="s">
        <v>68</v>
      </c>
      <c r="D37" s="77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</row>
    <row r="38" s="1" customFormat="1" ht="18" customHeight="1" spans="1:159">
      <c r="A38" s="52" t="s">
        <v>69</v>
      </c>
      <c r="B38" s="52"/>
      <c r="C38" s="91" t="s">
        <v>69</v>
      </c>
      <c r="D38" s="77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</row>
    <row r="39" s="1" customFormat="1" ht="18" customHeight="1" spans="1:159">
      <c r="A39" s="52" t="s">
        <v>70</v>
      </c>
      <c r="B39" s="52"/>
      <c r="C39" s="91" t="s">
        <v>70</v>
      </c>
      <c r="D39" s="77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</row>
    <row r="40" s="1" customFormat="1" ht="18" customHeight="1" spans="1:159">
      <c r="A40" s="52" t="s">
        <v>71</v>
      </c>
      <c r="B40" s="52"/>
      <c r="C40" s="91" t="s">
        <v>71</v>
      </c>
      <c r="D40" s="77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6"/>
      <c r="FC40" s="66"/>
    </row>
    <row r="41" s="1" customFormat="1" ht="18" customHeight="1" spans="1:159">
      <c r="A41" s="52" t="s">
        <v>72</v>
      </c>
      <c r="B41" s="52"/>
      <c r="C41" s="91" t="s">
        <v>72</v>
      </c>
      <c r="D41" s="77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</row>
    <row r="42" s="1" customFormat="1" ht="18" customHeight="1" spans="1:159">
      <c r="A42" s="52" t="s">
        <v>73</v>
      </c>
      <c r="B42" s="52"/>
      <c r="C42" s="91" t="s">
        <v>73</v>
      </c>
      <c r="D42" s="77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</row>
    <row r="43" s="1" customFormat="1" ht="18" customHeight="1" spans="1:159">
      <c r="A43" s="86"/>
      <c r="B43" s="77"/>
      <c r="C43" s="52"/>
      <c r="D43" s="77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</row>
    <row r="44" s="1" customFormat="1" ht="18" customHeight="1" spans="1:159">
      <c r="A44" s="86"/>
      <c r="B44" s="77"/>
      <c r="C44" s="86"/>
      <c r="D44" s="77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6"/>
    </row>
    <row r="45" s="1" customFormat="1" ht="18" customHeight="1" spans="1:159">
      <c r="A45" s="90" t="s">
        <v>74</v>
      </c>
      <c r="B45" s="77">
        <f>SUM(B7:B14)</f>
        <v>821.901033</v>
      </c>
      <c r="C45" s="90" t="s">
        <v>75</v>
      </c>
      <c r="D45" s="77">
        <f>D35</f>
        <v>821.901033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</row>
    <row r="46" s="1" customFormat="1" ht="15"/>
    <row r="47" s="1" customFormat="1" ht="18" customHeight="1" spans="1:159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showGridLines="0" topLeftCell="A15" workbookViewId="0">
      <selection activeCell="W11" sqref="W11"/>
    </sheetView>
  </sheetViews>
  <sheetFormatPr defaultColWidth="9" defaultRowHeight="12.75" customHeight="1"/>
  <cols>
    <col min="1" max="1" width="10.8571428571429" style="1" customWidth="1"/>
    <col min="2" max="2" width="31.7142857142857" style="1" customWidth="1"/>
    <col min="3" max="5" width="9" style="1" customWidth="1"/>
    <col min="6" max="20" width="3.42857142857143" style="1" customWidth="1"/>
    <col min="21" max="21" width="9.14285714285714" style="1" customWidth="1"/>
  </cols>
  <sheetData>
    <row r="1" s="1" customFormat="1" ht="15.75" customHeight="1" spans="1:20">
      <c r="A1" s="56" t="s">
        <v>76</v>
      </c>
      <c r="B1" s="56"/>
      <c r="C1" s="7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="1" customFormat="1" ht="34.5" customHeight="1" spans="1:20">
      <c r="A2" s="3" t="s">
        <v>77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="1" customFormat="1" ht="30" customHeight="1" spans="1:20">
      <c r="A3" s="4" t="s">
        <v>17</v>
      </c>
      <c r="B3" s="4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30" t="s">
        <v>18</v>
      </c>
      <c r="S3" s="30"/>
      <c r="T3" s="30"/>
    </row>
    <row r="4" s="50" customFormat="1" ht="21" customHeight="1" spans="1:20">
      <c r="A4" s="73" t="s">
        <v>78</v>
      </c>
      <c r="B4" s="73" t="s">
        <v>79</v>
      </c>
      <c r="C4" s="74" t="s">
        <v>80</v>
      </c>
      <c r="D4" s="75" t="s">
        <v>81</v>
      </c>
      <c r="E4" s="75"/>
      <c r="F4" s="75"/>
      <c r="G4" s="75"/>
      <c r="H4" s="75"/>
      <c r="I4" s="75"/>
      <c r="J4" s="75"/>
      <c r="K4" s="75"/>
      <c r="L4" s="75"/>
      <c r="M4" s="75"/>
      <c r="N4" s="75"/>
      <c r="O4" s="75" t="s">
        <v>82</v>
      </c>
      <c r="P4" s="75"/>
      <c r="Q4" s="75"/>
      <c r="R4" s="75"/>
      <c r="S4" s="75"/>
      <c r="T4" s="75"/>
    </row>
    <row r="5" s="50" customFormat="1" ht="21" customHeight="1" spans="1:20">
      <c r="A5" s="73"/>
      <c r="B5" s="73"/>
      <c r="C5" s="74"/>
      <c r="D5" s="75" t="s">
        <v>83</v>
      </c>
      <c r="E5" s="75" t="s">
        <v>84</v>
      </c>
      <c r="F5" s="75" t="s">
        <v>85</v>
      </c>
      <c r="G5" s="75" t="s">
        <v>86</v>
      </c>
      <c r="H5" s="75" t="s">
        <v>87</v>
      </c>
      <c r="I5" s="79" t="s">
        <v>88</v>
      </c>
      <c r="J5" s="79"/>
      <c r="K5" s="79"/>
      <c r="L5" s="79"/>
      <c r="M5" s="79"/>
      <c r="N5" s="79"/>
      <c r="O5" s="75" t="s">
        <v>83</v>
      </c>
      <c r="P5" s="75" t="s">
        <v>84</v>
      </c>
      <c r="Q5" s="75" t="s">
        <v>85</v>
      </c>
      <c r="R5" s="75" t="s">
        <v>86</v>
      </c>
      <c r="S5" s="75" t="s">
        <v>87</v>
      </c>
      <c r="T5" s="75" t="s">
        <v>88</v>
      </c>
    </row>
    <row r="6" s="50" customFormat="1" ht="104" customHeight="1" spans="1:20">
      <c r="A6" s="73"/>
      <c r="B6" s="73"/>
      <c r="C6" s="74"/>
      <c r="D6" s="75"/>
      <c r="E6" s="75"/>
      <c r="F6" s="75"/>
      <c r="G6" s="75"/>
      <c r="H6" s="75"/>
      <c r="I6" s="75" t="s">
        <v>83</v>
      </c>
      <c r="J6" s="75" t="s">
        <v>89</v>
      </c>
      <c r="K6" s="80" t="s">
        <v>90</v>
      </c>
      <c r="L6" s="80" t="s">
        <v>91</v>
      </c>
      <c r="M6" s="80" t="s">
        <v>92</v>
      </c>
      <c r="N6" s="80" t="s">
        <v>93</v>
      </c>
      <c r="O6" s="75"/>
      <c r="P6" s="75"/>
      <c r="Q6" s="75"/>
      <c r="R6" s="75"/>
      <c r="S6" s="75"/>
      <c r="T6" s="75"/>
    </row>
    <row r="7" s="50" customFormat="1" ht="27.75" customHeight="1" spans="1:20">
      <c r="A7" s="76"/>
      <c r="B7" s="76" t="s">
        <v>80</v>
      </c>
      <c r="C7" s="53">
        <v>821.901033</v>
      </c>
      <c r="D7" s="53">
        <v>821.901033</v>
      </c>
      <c r="E7" s="53">
        <v>821.901033</v>
      </c>
      <c r="F7" s="53"/>
      <c r="G7" s="77"/>
      <c r="H7" s="53"/>
      <c r="I7" s="53"/>
      <c r="J7" s="53"/>
      <c r="K7" s="53"/>
      <c r="L7" s="53"/>
      <c r="M7" s="53"/>
      <c r="N7" s="53"/>
      <c r="O7" s="77"/>
      <c r="P7" s="77"/>
      <c r="Q7" s="77"/>
      <c r="R7" s="77"/>
      <c r="S7" s="77"/>
      <c r="T7" s="53"/>
    </row>
    <row r="8" s="50" customFormat="1" ht="27.75" customHeight="1" spans="1:20">
      <c r="A8" s="78" t="s">
        <v>94</v>
      </c>
      <c r="B8" s="78" t="s">
        <v>95</v>
      </c>
      <c r="C8" s="53">
        <v>96.079343</v>
      </c>
      <c r="D8" s="53">
        <v>96.079343</v>
      </c>
      <c r="E8" s="53">
        <v>96.079343</v>
      </c>
      <c r="F8" s="53"/>
      <c r="G8" s="77"/>
      <c r="H8" s="53"/>
      <c r="I8" s="53"/>
      <c r="J8" s="53"/>
      <c r="K8" s="53"/>
      <c r="L8" s="53"/>
      <c r="M8" s="53"/>
      <c r="N8" s="53"/>
      <c r="O8" s="77"/>
      <c r="P8" s="77"/>
      <c r="Q8" s="77"/>
      <c r="R8" s="77"/>
      <c r="S8" s="77"/>
      <c r="T8" s="53"/>
    </row>
    <row r="9" s="50" customFormat="1" ht="27.75" customHeight="1" spans="1:20">
      <c r="A9" s="78" t="s">
        <v>96</v>
      </c>
      <c r="B9" s="78" t="s">
        <v>97</v>
      </c>
      <c r="C9" s="53">
        <v>95.095086</v>
      </c>
      <c r="D9" s="53">
        <v>95.095086</v>
      </c>
      <c r="E9" s="53">
        <v>95.095086</v>
      </c>
      <c r="F9" s="53"/>
      <c r="G9" s="77"/>
      <c r="H9" s="53"/>
      <c r="I9" s="53"/>
      <c r="J9" s="53"/>
      <c r="K9" s="53"/>
      <c r="L9" s="53"/>
      <c r="M9" s="53"/>
      <c r="N9" s="53"/>
      <c r="O9" s="77"/>
      <c r="P9" s="77"/>
      <c r="Q9" s="77"/>
      <c r="R9" s="77"/>
      <c r="S9" s="77"/>
      <c r="T9" s="53"/>
    </row>
    <row r="10" s="50" customFormat="1" ht="27.75" customHeight="1" spans="1:20">
      <c r="A10" s="78" t="s">
        <v>98</v>
      </c>
      <c r="B10" s="78" t="s">
        <v>99</v>
      </c>
      <c r="C10" s="53">
        <v>9.1522</v>
      </c>
      <c r="D10" s="53">
        <v>9.1522</v>
      </c>
      <c r="E10" s="53">
        <v>9.1522</v>
      </c>
      <c r="F10" s="53"/>
      <c r="G10" s="77"/>
      <c r="H10" s="53"/>
      <c r="I10" s="53"/>
      <c r="J10" s="53"/>
      <c r="K10" s="53"/>
      <c r="L10" s="53"/>
      <c r="M10" s="53"/>
      <c r="N10" s="53"/>
      <c r="O10" s="77"/>
      <c r="P10" s="77"/>
      <c r="Q10" s="77"/>
      <c r="R10" s="77"/>
      <c r="S10" s="77"/>
      <c r="T10" s="53"/>
    </row>
    <row r="11" s="50" customFormat="1" ht="27.75" customHeight="1" spans="1:20">
      <c r="A11" s="78" t="s">
        <v>100</v>
      </c>
      <c r="B11" s="78" t="s">
        <v>101</v>
      </c>
      <c r="C11" s="53">
        <v>64.202057</v>
      </c>
      <c r="D11" s="53">
        <v>64.202057</v>
      </c>
      <c r="E11" s="53">
        <v>64.202057</v>
      </c>
      <c r="F11" s="53"/>
      <c r="G11" s="77"/>
      <c r="H11" s="53"/>
      <c r="I11" s="53"/>
      <c r="J11" s="53"/>
      <c r="K11" s="53"/>
      <c r="L11" s="53"/>
      <c r="M11" s="53"/>
      <c r="N11" s="53"/>
      <c r="O11" s="77"/>
      <c r="P11" s="77"/>
      <c r="Q11" s="77"/>
      <c r="R11" s="77"/>
      <c r="S11" s="77"/>
      <c r="T11" s="53"/>
    </row>
    <row r="12" s="50" customFormat="1" ht="27.75" customHeight="1" spans="1:20">
      <c r="A12" s="78" t="s">
        <v>102</v>
      </c>
      <c r="B12" s="78" t="s">
        <v>103</v>
      </c>
      <c r="C12" s="53">
        <v>21.740829</v>
      </c>
      <c r="D12" s="53">
        <v>21.740829</v>
      </c>
      <c r="E12" s="53">
        <v>21.740829</v>
      </c>
      <c r="F12" s="53"/>
      <c r="G12" s="77"/>
      <c r="H12" s="53"/>
      <c r="I12" s="53"/>
      <c r="J12" s="53"/>
      <c r="K12" s="53"/>
      <c r="L12" s="53"/>
      <c r="M12" s="53"/>
      <c r="N12" s="53"/>
      <c r="O12" s="77"/>
      <c r="P12" s="77"/>
      <c r="Q12" s="77"/>
      <c r="R12" s="77"/>
      <c r="S12" s="77"/>
      <c r="T12" s="53"/>
    </row>
    <row r="13" s="50" customFormat="1" ht="27.75" customHeight="1" spans="1:20">
      <c r="A13" s="78" t="s">
        <v>104</v>
      </c>
      <c r="B13" s="78" t="s">
        <v>105</v>
      </c>
      <c r="C13" s="53">
        <v>0.984257</v>
      </c>
      <c r="D13" s="53">
        <v>0.984257</v>
      </c>
      <c r="E13" s="53">
        <v>0.984257</v>
      </c>
      <c r="F13" s="53"/>
      <c r="G13" s="77"/>
      <c r="H13" s="53"/>
      <c r="I13" s="53"/>
      <c r="J13" s="53"/>
      <c r="K13" s="53"/>
      <c r="L13" s="53"/>
      <c r="M13" s="53"/>
      <c r="N13" s="53"/>
      <c r="O13" s="77"/>
      <c r="P13" s="77"/>
      <c r="Q13" s="77"/>
      <c r="R13" s="77"/>
      <c r="S13" s="77"/>
      <c r="T13" s="53"/>
    </row>
    <row r="14" s="50" customFormat="1" ht="27.75" customHeight="1" spans="1:20">
      <c r="A14" s="78" t="s">
        <v>106</v>
      </c>
      <c r="B14" s="78" t="s">
        <v>107</v>
      </c>
      <c r="C14" s="53">
        <v>0.984257</v>
      </c>
      <c r="D14" s="53">
        <v>0.984257</v>
      </c>
      <c r="E14" s="53">
        <v>0.984257</v>
      </c>
      <c r="F14" s="53"/>
      <c r="G14" s="77"/>
      <c r="H14" s="53"/>
      <c r="I14" s="53"/>
      <c r="J14" s="53"/>
      <c r="K14" s="53"/>
      <c r="L14" s="53"/>
      <c r="M14" s="53"/>
      <c r="N14" s="53"/>
      <c r="O14" s="77"/>
      <c r="P14" s="77"/>
      <c r="Q14" s="77"/>
      <c r="R14" s="77"/>
      <c r="S14" s="77"/>
      <c r="T14" s="53"/>
    </row>
    <row r="15" s="50" customFormat="1" ht="27.75" customHeight="1" spans="1:20">
      <c r="A15" s="78" t="s">
        <v>108</v>
      </c>
      <c r="B15" s="78" t="s">
        <v>109</v>
      </c>
      <c r="C15" s="53">
        <v>27.272178</v>
      </c>
      <c r="D15" s="53">
        <v>27.272178</v>
      </c>
      <c r="E15" s="53">
        <v>27.272178</v>
      </c>
      <c r="F15" s="53"/>
      <c r="G15" s="77"/>
      <c r="H15" s="53"/>
      <c r="I15" s="53"/>
      <c r="J15" s="53"/>
      <c r="K15" s="53"/>
      <c r="L15" s="53"/>
      <c r="M15" s="53"/>
      <c r="N15" s="53"/>
      <c r="O15" s="77"/>
      <c r="P15" s="77"/>
      <c r="Q15" s="77"/>
      <c r="R15" s="77"/>
      <c r="S15" s="77"/>
      <c r="T15" s="53"/>
    </row>
    <row r="16" s="50" customFormat="1" ht="27.75" customHeight="1" spans="1:20">
      <c r="A16" s="78" t="s">
        <v>110</v>
      </c>
      <c r="B16" s="78" t="s">
        <v>111</v>
      </c>
      <c r="C16" s="53">
        <v>27.272178</v>
      </c>
      <c r="D16" s="53">
        <v>27.272178</v>
      </c>
      <c r="E16" s="53">
        <v>27.272178</v>
      </c>
      <c r="F16" s="53"/>
      <c r="G16" s="77"/>
      <c r="H16" s="53"/>
      <c r="I16" s="53"/>
      <c r="J16" s="53"/>
      <c r="K16" s="53"/>
      <c r="L16" s="53"/>
      <c r="M16" s="53"/>
      <c r="N16" s="53"/>
      <c r="O16" s="77"/>
      <c r="P16" s="77"/>
      <c r="Q16" s="77"/>
      <c r="R16" s="77"/>
      <c r="S16" s="77"/>
      <c r="T16" s="53"/>
    </row>
    <row r="17" s="50" customFormat="1" ht="27.75" customHeight="1" spans="1:20">
      <c r="A17" s="78" t="s">
        <v>112</v>
      </c>
      <c r="B17" s="78" t="s">
        <v>113</v>
      </c>
      <c r="C17" s="53">
        <v>12.01399</v>
      </c>
      <c r="D17" s="53">
        <v>12.01399</v>
      </c>
      <c r="E17" s="53">
        <v>12.01399</v>
      </c>
      <c r="F17" s="53"/>
      <c r="G17" s="77"/>
      <c r="H17" s="53"/>
      <c r="I17" s="53"/>
      <c r="J17" s="53"/>
      <c r="K17" s="53"/>
      <c r="L17" s="53"/>
      <c r="M17" s="53"/>
      <c r="N17" s="53"/>
      <c r="O17" s="77"/>
      <c r="P17" s="77"/>
      <c r="Q17" s="77"/>
      <c r="R17" s="77"/>
      <c r="S17" s="77"/>
      <c r="T17" s="53"/>
    </row>
    <row r="18" s="50" customFormat="1" ht="27.75" customHeight="1" spans="1:20">
      <c r="A18" s="78" t="s">
        <v>114</v>
      </c>
      <c r="B18" s="78" t="s">
        <v>115</v>
      </c>
      <c r="C18" s="53">
        <v>6.269396</v>
      </c>
      <c r="D18" s="53">
        <v>6.269396</v>
      </c>
      <c r="E18" s="53">
        <v>6.269396</v>
      </c>
      <c r="F18" s="53"/>
      <c r="G18" s="77"/>
      <c r="H18" s="53"/>
      <c r="I18" s="53"/>
      <c r="J18" s="53"/>
      <c r="K18" s="53"/>
      <c r="L18" s="53"/>
      <c r="M18" s="53"/>
      <c r="N18" s="53"/>
      <c r="O18" s="77"/>
      <c r="P18" s="77"/>
      <c r="Q18" s="77"/>
      <c r="R18" s="77"/>
      <c r="S18" s="77"/>
      <c r="T18" s="53"/>
    </row>
    <row r="19" s="50" customFormat="1" ht="27.75" customHeight="1" spans="1:20">
      <c r="A19" s="78" t="s">
        <v>116</v>
      </c>
      <c r="B19" s="78" t="s">
        <v>117</v>
      </c>
      <c r="C19" s="53">
        <v>8.988792</v>
      </c>
      <c r="D19" s="53">
        <v>8.988792</v>
      </c>
      <c r="E19" s="53">
        <v>8.988792</v>
      </c>
      <c r="F19" s="53"/>
      <c r="G19" s="77"/>
      <c r="H19" s="53"/>
      <c r="I19" s="53"/>
      <c r="J19" s="53"/>
      <c r="K19" s="53"/>
      <c r="L19" s="53"/>
      <c r="M19" s="53"/>
      <c r="N19" s="53"/>
      <c r="O19" s="77"/>
      <c r="P19" s="77"/>
      <c r="Q19" s="77"/>
      <c r="R19" s="77"/>
      <c r="S19" s="77"/>
      <c r="T19" s="53"/>
    </row>
    <row r="20" s="50" customFormat="1" ht="27.75" customHeight="1" spans="1:20">
      <c r="A20" s="78" t="s">
        <v>118</v>
      </c>
      <c r="B20" s="78" t="s">
        <v>119</v>
      </c>
      <c r="C20" s="53">
        <v>666.752319</v>
      </c>
      <c r="D20" s="53">
        <v>666.752319</v>
      </c>
      <c r="E20" s="53">
        <v>666.752319</v>
      </c>
      <c r="F20" s="53"/>
      <c r="G20" s="77"/>
      <c r="H20" s="53"/>
      <c r="I20" s="53"/>
      <c r="J20" s="53"/>
      <c r="K20" s="53"/>
      <c r="L20" s="53"/>
      <c r="M20" s="53"/>
      <c r="N20" s="53"/>
      <c r="O20" s="77"/>
      <c r="P20" s="77"/>
      <c r="Q20" s="77"/>
      <c r="R20" s="77"/>
      <c r="S20" s="77"/>
      <c r="T20" s="53"/>
    </row>
    <row r="21" s="50" customFormat="1" ht="27.75" customHeight="1" spans="1:20">
      <c r="A21" s="78" t="s">
        <v>120</v>
      </c>
      <c r="B21" s="78" t="s">
        <v>121</v>
      </c>
      <c r="C21" s="53">
        <v>666.752319</v>
      </c>
      <c r="D21" s="53">
        <v>666.752319</v>
      </c>
      <c r="E21" s="53">
        <v>666.752319</v>
      </c>
      <c r="F21" s="53"/>
      <c r="G21" s="77"/>
      <c r="H21" s="53"/>
      <c r="I21" s="53"/>
      <c r="J21" s="53"/>
      <c r="K21" s="53"/>
      <c r="L21" s="53"/>
      <c r="M21" s="53"/>
      <c r="N21" s="53"/>
      <c r="O21" s="77"/>
      <c r="P21" s="77"/>
      <c r="Q21" s="77"/>
      <c r="R21" s="77"/>
      <c r="S21" s="77"/>
      <c r="T21" s="53"/>
    </row>
    <row r="22" s="50" customFormat="1" ht="27.75" customHeight="1" spans="1:20">
      <c r="A22" s="78" t="s">
        <v>122</v>
      </c>
      <c r="B22" s="78" t="s">
        <v>123</v>
      </c>
      <c r="C22" s="53">
        <v>666.752319</v>
      </c>
      <c r="D22" s="53">
        <v>666.752319</v>
      </c>
      <c r="E22" s="53">
        <v>666.752319</v>
      </c>
      <c r="F22" s="53"/>
      <c r="G22" s="77"/>
      <c r="H22" s="53"/>
      <c r="I22" s="53"/>
      <c r="J22" s="53"/>
      <c r="K22" s="53"/>
      <c r="L22" s="53"/>
      <c r="M22" s="53"/>
      <c r="N22" s="53"/>
      <c r="O22" s="77"/>
      <c r="P22" s="77"/>
      <c r="Q22" s="77"/>
      <c r="R22" s="77"/>
      <c r="S22" s="77"/>
      <c r="T22" s="53"/>
    </row>
    <row r="23" s="50" customFormat="1" ht="27.75" customHeight="1" spans="1:20">
      <c r="A23" s="78" t="s">
        <v>124</v>
      </c>
      <c r="B23" s="78" t="s">
        <v>125</v>
      </c>
      <c r="C23" s="53">
        <v>31.797193</v>
      </c>
      <c r="D23" s="53">
        <v>31.797193</v>
      </c>
      <c r="E23" s="53">
        <v>31.797193</v>
      </c>
      <c r="F23" s="53"/>
      <c r="G23" s="77"/>
      <c r="H23" s="53"/>
      <c r="I23" s="53"/>
      <c r="J23" s="53"/>
      <c r="K23" s="53"/>
      <c r="L23" s="53"/>
      <c r="M23" s="53"/>
      <c r="N23" s="53"/>
      <c r="O23" s="77"/>
      <c r="P23" s="77"/>
      <c r="Q23" s="77"/>
      <c r="R23" s="77"/>
      <c r="S23" s="77"/>
      <c r="T23" s="53"/>
    </row>
    <row r="24" s="50" customFormat="1" ht="27.75" customHeight="1" spans="1:20">
      <c r="A24" s="78" t="s">
        <v>126</v>
      </c>
      <c r="B24" s="78" t="s">
        <v>127</v>
      </c>
      <c r="C24" s="53">
        <v>31.797193</v>
      </c>
      <c r="D24" s="53">
        <v>31.797193</v>
      </c>
      <c r="E24" s="53">
        <v>31.797193</v>
      </c>
      <c r="F24" s="53"/>
      <c r="G24" s="77"/>
      <c r="H24" s="53"/>
      <c r="I24" s="53"/>
      <c r="J24" s="53"/>
      <c r="K24" s="53"/>
      <c r="L24" s="53"/>
      <c r="M24" s="53"/>
      <c r="N24" s="53"/>
      <c r="O24" s="77"/>
      <c r="P24" s="77"/>
      <c r="Q24" s="77"/>
      <c r="R24" s="77"/>
      <c r="S24" s="77"/>
      <c r="T24" s="53"/>
    </row>
    <row r="25" s="50" customFormat="1" ht="27.75" customHeight="1" spans="1:20">
      <c r="A25" s="78" t="s">
        <v>128</v>
      </c>
      <c r="B25" s="78" t="s">
        <v>129</v>
      </c>
      <c r="C25" s="53">
        <v>31.797193</v>
      </c>
      <c r="D25" s="53">
        <v>31.797193</v>
      </c>
      <c r="E25" s="53">
        <v>31.797193</v>
      </c>
      <c r="F25" s="53"/>
      <c r="G25" s="77"/>
      <c r="H25" s="53"/>
      <c r="I25" s="53"/>
      <c r="J25" s="53"/>
      <c r="K25" s="53"/>
      <c r="L25" s="53"/>
      <c r="M25" s="53"/>
      <c r="N25" s="53"/>
      <c r="O25" s="77"/>
      <c r="P25" s="77"/>
      <c r="Q25" s="77"/>
      <c r="R25" s="77"/>
      <c r="S25" s="77"/>
      <c r="T25" s="53"/>
    </row>
  </sheetData>
  <sheetProtection formatCells="0" formatColumns="0" formatRows="0" insertRows="0" insertColumns="0" insertHyperlinks="0" deleteColumns="0" deleteRows="0" sort="0" autoFilter="0" pivotTables="0"/>
  <mergeCells count="37">
    <mergeCell ref="A2:T2"/>
    <mergeCell ref="A3:B3"/>
    <mergeCell ref="R3:T3"/>
    <mergeCell ref="D4:N4"/>
    <mergeCell ref="O4:T4"/>
    <mergeCell ref="I5:N5"/>
    <mergeCell ref="A4:A6"/>
    <mergeCell ref="A4:A6"/>
    <mergeCell ref="A4:A6"/>
    <mergeCell ref="B4:B6"/>
    <mergeCell ref="B4:B6"/>
    <mergeCell ref="B4:B6"/>
    <mergeCell ref="C4:C6"/>
    <mergeCell ref="C4:C6"/>
    <mergeCell ref="C4:C6"/>
    <mergeCell ref="D5:D6"/>
    <mergeCell ref="D5:D6"/>
    <mergeCell ref="E5:E6"/>
    <mergeCell ref="E5:E6"/>
    <mergeCell ref="F5:F6"/>
    <mergeCell ref="F5:F6"/>
    <mergeCell ref="G5:G6"/>
    <mergeCell ref="G5:G6"/>
    <mergeCell ref="H5:H6"/>
    <mergeCell ref="H5:H6"/>
    <mergeCell ref="O5:O6"/>
    <mergeCell ref="O5:O6"/>
    <mergeCell ref="P5:P6"/>
    <mergeCell ref="P5:P6"/>
    <mergeCell ref="Q5:Q6"/>
    <mergeCell ref="Q5:Q6"/>
    <mergeCell ref="R5:R6"/>
    <mergeCell ref="R5:R6"/>
    <mergeCell ref="S5:S6"/>
    <mergeCell ref="S5:S6"/>
    <mergeCell ref="T5:T6"/>
    <mergeCell ref="T5:T6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workbookViewId="0">
      <selection activeCell="H5" sqref="H5"/>
    </sheetView>
  </sheetViews>
  <sheetFormatPr defaultColWidth="9" defaultRowHeight="12.75" customHeight="1" outlineLevelCol="5"/>
  <cols>
    <col min="1" max="1" width="17.8571428571429" style="1" customWidth="1"/>
    <col min="2" max="2" width="35.7142857142857" style="1" customWidth="1"/>
    <col min="3" max="6" width="17.1428571428571" style="1" customWidth="1"/>
    <col min="7" max="7" width="9.14285714285714" style="1" customWidth="1"/>
  </cols>
  <sheetData>
    <row r="1" s="1" customFormat="1" ht="21" customHeight="1" spans="1:6">
      <c r="A1" s="56" t="s">
        <v>130</v>
      </c>
      <c r="B1" s="3"/>
      <c r="C1" s="3"/>
      <c r="D1" s="3"/>
      <c r="E1" s="3"/>
      <c r="F1" s="3"/>
    </row>
    <row r="2" s="1" customFormat="1" ht="29.25" customHeight="1" spans="1:6">
      <c r="A2" s="3" t="s">
        <v>131</v>
      </c>
      <c r="B2" s="3"/>
      <c r="C2" s="3"/>
      <c r="D2" s="3"/>
      <c r="E2" s="3"/>
      <c r="F2" s="3"/>
    </row>
    <row r="3" s="1" customFormat="1" ht="21" customHeight="1" spans="1:6">
      <c r="A3" s="4" t="s">
        <v>17</v>
      </c>
      <c r="B3" s="4"/>
      <c r="C3" s="70"/>
      <c r="D3" s="70"/>
      <c r="E3" s="70"/>
      <c r="F3" s="30" t="s">
        <v>18</v>
      </c>
    </row>
    <row r="4" s="1" customFormat="1" ht="22.5" customHeight="1" spans="1:6">
      <c r="A4" s="51" t="s">
        <v>78</v>
      </c>
      <c r="B4" s="51" t="s">
        <v>79</v>
      </c>
      <c r="C4" s="51" t="s">
        <v>80</v>
      </c>
      <c r="D4" s="51" t="s">
        <v>132</v>
      </c>
      <c r="E4" s="51" t="s">
        <v>133</v>
      </c>
      <c r="F4" s="51" t="s">
        <v>134</v>
      </c>
    </row>
    <row r="5" s="1" customFormat="1" ht="27.75" customHeight="1" spans="1:6">
      <c r="A5" s="71"/>
      <c r="B5" s="8" t="s">
        <v>80</v>
      </c>
      <c r="C5" s="19">
        <v>821.901033</v>
      </c>
      <c r="D5" s="19">
        <v>459.336533</v>
      </c>
      <c r="E5" s="19">
        <v>362.5645</v>
      </c>
      <c r="F5" s="11"/>
    </row>
    <row r="6" s="1" customFormat="1" ht="27.75" customHeight="1" spans="1:6">
      <c r="A6" s="71" t="s">
        <v>94</v>
      </c>
      <c r="B6" s="8" t="s">
        <v>95</v>
      </c>
      <c r="C6" s="19">
        <v>96.079343</v>
      </c>
      <c r="D6" s="19">
        <v>73.730843</v>
      </c>
      <c r="E6" s="19">
        <v>22.3485</v>
      </c>
      <c r="F6" s="11"/>
    </row>
    <row r="7" s="1" customFormat="1" ht="27.75" customHeight="1" spans="1:6">
      <c r="A7" s="71" t="s">
        <v>96</v>
      </c>
      <c r="B7" s="8" t="s">
        <v>97</v>
      </c>
      <c r="C7" s="19">
        <v>95.095086</v>
      </c>
      <c r="D7" s="19">
        <v>72.746586</v>
      </c>
      <c r="E7" s="19">
        <v>22.3485</v>
      </c>
      <c r="F7" s="11"/>
    </row>
    <row r="8" s="1" customFormat="1" ht="27.75" customHeight="1" spans="1:6">
      <c r="A8" s="71" t="s">
        <v>98</v>
      </c>
      <c r="B8" s="8" t="s">
        <v>99</v>
      </c>
      <c r="C8" s="19">
        <v>9.1522</v>
      </c>
      <c r="D8" s="19">
        <v>9.1522</v>
      </c>
      <c r="E8" s="19"/>
      <c r="F8" s="11"/>
    </row>
    <row r="9" s="1" customFormat="1" ht="27.75" customHeight="1" spans="1:6">
      <c r="A9" s="71" t="s">
        <v>100</v>
      </c>
      <c r="B9" s="8" t="s">
        <v>101</v>
      </c>
      <c r="C9" s="19">
        <v>64.202057</v>
      </c>
      <c r="D9" s="19">
        <v>42.396257</v>
      </c>
      <c r="E9" s="19">
        <v>21.8058</v>
      </c>
      <c r="F9" s="11"/>
    </row>
    <row r="10" s="1" customFormat="1" ht="27.75" customHeight="1" spans="1:6">
      <c r="A10" s="71" t="s">
        <v>102</v>
      </c>
      <c r="B10" s="8" t="s">
        <v>103</v>
      </c>
      <c r="C10" s="19">
        <v>21.740829</v>
      </c>
      <c r="D10" s="19">
        <v>21.198129</v>
      </c>
      <c r="E10" s="19">
        <v>0.5427</v>
      </c>
      <c r="F10" s="11"/>
    </row>
    <row r="11" s="1" customFormat="1" ht="27.75" customHeight="1" spans="1:6">
      <c r="A11" s="71" t="s">
        <v>104</v>
      </c>
      <c r="B11" s="8" t="s">
        <v>105</v>
      </c>
      <c r="C11" s="19">
        <v>0.984257</v>
      </c>
      <c r="D11" s="19">
        <v>0.984257</v>
      </c>
      <c r="E11" s="19"/>
      <c r="F11" s="11"/>
    </row>
    <row r="12" s="1" customFormat="1" ht="27.75" customHeight="1" spans="1:6">
      <c r="A12" s="71" t="s">
        <v>106</v>
      </c>
      <c r="B12" s="8" t="s">
        <v>107</v>
      </c>
      <c r="C12" s="19">
        <v>0.984257</v>
      </c>
      <c r="D12" s="19">
        <v>0.984257</v>
      </c>
      <c r="E12" s="19"/>
      <c r="F12" s="11"/>
    </row>
    <row r="13" s="1" customFormat="1" ht="27.75" customHeight="1" spans="1:6">
      <c r="A13" s="71" t="s">
        <v>108</v>
      </c>
      <c r="B13" s="8" t="s">
        <v>109</v>
      </c>
      <c r="C13" s="19">
        <v>27.272178</v>
      </c>
      <c r="D13" s="19">
        <v>27.272178</v>
      </c>
      <c r="E13" s="19"/>
      <c r="F13" s="11"/>
    </row>
    <row r="14" s="1" customFormat="1" ht="27.75" customHeight="1" spans="1:6">
      <c r="A14" s="71" t="s">
        <v>110</v>
      </c>
      <c r="B14" s="8" t="s">
        <v>111</v>
      </c>
      <c r="C14" s="19">
        <v>27.272178</v>
      </c>
      <c r="D14" s="19">
        <v>27.272178</v>
      </c>
      <c r="E14" s="19"/>
      <c r="F14" s="11"/>
    </row>
    <row r="15" s="1" customFormat="1" ht="27.75" customHeight="1" spans="1:6">
      <c r="A15" s="71" t="s">
        <v>112</v>
      </c>
      <c r="B15" s="8" t="s">
        <v>113</v>
      </c>
      <c r="C15" s="19">
        <v>12.01399</v>
      </c>
      <c r="D15" s="19">
        <v>12.01399</v>
      </c>
      <c r="E15" s="19"/>
      <c r="F15" s="11"/>
    </row>
    <row r="16" s="1" customFormat="1" ht="27.75" customHeight="1" spans="1:6">
      <c r="A16" s="71" t="s">
        <v>114</v>
      </c>
      <c r="B16" s="8" t="s">
        <v>115</v>
      </c>
      <c r="C16" s="19">
        <v>6.269396</v>
      </c>
      <c r="D16" s="19">
        <v>6.269396</v>
      </c>
      <c r="E16" s="19"/>
      <c r="F16" s="11"/>
    </row>
    <row r="17" s="1" customFormat="1" ht="27.75" customHeight="1" spans="1:6">
      <c r="A17" s="71" t="s">
        <v>116</v>
      </c>
      <c r="B17" s="8" t="s">
        <v>117</v>
      </c>
      <c r="C17" s="19">
        <v>8.988792</v>
      </c>
      <c r="D17" s="19">
        <v>8.988792</v>
      </c>
      <c r="E17" s="19"/>
      <c r="F17" s="11"/>
    </row>
    <row r="18" s="1" customFormat="1" ht="27.75" customHeight="1" spans="1:6">
      <c r="A18" s="71" t="s">
        <v>118</v>
      </c>
      <c r="B18" s="8" t="s">
        <v>119</v>
      </c>
      <c r="C18" s="19">
        <v>666.752319</v>
      </c>
      <c r="D18" s="19">
        <v>326.536319</v>
      </c>
      <c r="E18" s="19">
        <v>340.216</v>
      </c>
      <c r="F18" s="11"/>
    </row>
    <row r="19" s="1" customFormat="1" ht="27.75" customHeight="1" spans="1:6">
      <c r="A19" s="71" t="s">
        <v>120</v>
      </c>
      <c r="B19" s="8" t="s">
        <v>121</v>
      </c>
      <c r="C19" s="19">
        <v>666.752319</v>
      </c>
      <c r="D19" s="19">
        <v>326.536319</v>
      </c>
      <c r="E19" s="19">
        <v>340.216</v>
      </c>
      <c r="F19" s="11"/>
    </row>
    <row r="20" s="1" customFormat="1" ht="27.75" customHeight="1" spans="1:6">
      <c r="A20" s="71" t="s">
        <v>122</v>
      </c>
      <c r="B20" s="8" t="s">
        <v>123</v>
      </c>
      <c r="C20" s="19">
        <v>666.752319</v>
      </c>
      <c r="D20" s="19">
        <v>326.536319</v>
      </c>
      <c r="E20" s="19">
        <v>340.216</v>
      </c>
      <c r="F20" s="11"/>
    </row>
    <row r="21" s="1" customFormat="1" ht="27.75" customHeight="1" spans="1:6">
      <c r="A21" s="71" t="s">
        <v>124</v>
      </c>
      <c r="B21" s="8" t="s">
        <v>125</v>
      </c>
      <c r="C21" s="19">
        <v>31.797193</v>
      </c>
      <c r="D21" s="19">
        <v>31.797193</v>
      </c>
      <c r="E21" s="19"/>
      <c r="F21" s="11"/>
    </row>
    <row r="22" s="1" customFormat="1" ht="27.75" customHeight="1" spans="1:6">
      <c r="A22" s="71" t="s">
        <v>126</v>
      </c>
      <c r="B22" s="8" t="s">
        <v>127</v>
      </c>
      <c r="C22" s="19">
        <v>31.797193</v>
      </c>
      <c r="D22" s="19">
        <v>31.797193</v>
      </c>
      <c r="E22" s="19"/>
      <c r="F22" s="11"/>
    </row>
    <row r="23" s="1" customFormat="1" ht="27.75" customHeight="1" spans="1:6">
      <c r="A23" s="71" t="s">
        <v>128</v>
      </c>
      <c r="B23" s="8" t="s">
        <v>129</v>
      </c>
      <c r="C23" s="19">
        <v>31.797193</v>
      </c>
      <c r="D23" s="19">
        <v>31.797193</v>
      </c>
      <c r="E23" s="19"/>
      <c r="F23" s="11"/>
    </row>
  </sheetData>
  <sheetProtection formatCells="0" formatColumns="0" formatRows="0" insertRows="0" insertColumns="0" insertHyperlinks="0" deleteColumns="0" deleteRows="0" sort="0" autoFilter="0" pivotTables="0"/>
  <mergeCells count="2">
    <mergeCell ref="A2:F2"/>
    <mergeCell ref="A3:B3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2"/>
  <sheetViews>
    <sheetView showGridLines="0" topLeftCell="A6" workbookViewId="0">
      <selection activeCell="J14" sqref="J14"/>
    </sheetView>
  </sheetViews>
  <sheetFormatPr defaultColWidth="6.85714285714286" defaultRowHeight="12.75" customHeight="1"/>
  <cols>
    <col min="1" max="1" width="7.14285714285714" style="1" customWidth="1"/>
    <col min="2" max="2" width="20.4285714285714" style="1" customWidth="1"/>
    <col min="3" max="3" width="10.7142857142857" style="1" customWidth="1"/>
    <col min="4" max="4" width="33.5714285714286" style="1" customWidth="1"/>
    <col min="5" max="8" width="12.5714285714286" style="1" customWidth="1"/>
    <col min="9" max="164" width="6.71428571428571" style="1" customWidth="1"/>
    <col min="165" max="16384" width="6.85714285714286" style="1"/>
  </cols>
  <sheetData>
    <row r="1" ht="24" customHeight="1" spans="1:256">
      <c r="A1" s="56" t="s">
        <v>135</v>
      </c>
      <c r="C1" s="57"/>
      <c r="D1" s="57"/>
      <c r="E1" s="57"/>
      <c r="F1" s="57"/>
      <c r="G1" s="57"/>
      <c r="H1" s="57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ht="34.5" customHeight="1" spans="1:256">
      <c r="A2" s="3" t="s">
        <v>136</v>
      </c>
      <c r="B2" s="3"/>
      <c r="C2" s="3"/>
      <c r="D2" s="3"/>
      <c r="E2" s="3"/>
      <c r="F2" s="3"/>
      <c r="G2" s="3"/>
      <c r="H2" s="3"/>
      <c r="I2" s="57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ht="18.75" customHeight="1" spans="1:256">
      <c r="A3" s="4" t="s">
        <v>17</v>
      </c>
      <c r="B3" s="4"/>
      <c r="C3" s="58"/>
      <c r="D3" s="21"/>
      <c r="E3" s="21"/>
      <c r="F3" s="21"/>
      <c r="G3" s="21"/>
      <c r="H3" s="30" t="s">
        <v>18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ht="18.75" customHeight="1" spans="1:256">
      <c r="A4" s="51" t="s">
        <v>137</v>
      </c>
      <c r="B4" s="59"/>
      <c r="C4" s="59"/>
      <c r="D4" s="51" t="s">
        <v>138</v>
      </c>
      <c r="E4" s="51"/>
      <c r="F4" s="51"/>
      <c r="G4" s="51"/>
      <c r="H4" s="51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="55" customFormat="1" ht="39" customHeight="1" spans="1:256">
      <c r="A5" s="15" t="s">
        <v>139</v>
      </c>
      <c r="B5" s="15"/>
      <c r="C5" s="15" t="s">
        <v>22</v>
      </c>
      <c r="D5" s="15" t="s">
        <v>23</v>
      </c>
      <c r="E5" s="15" t="s">
        <v>80</v>
      </c>
      <c r="F5" s="15" t="s">
        <v>140</v>
      </c>
      <c r="G5" s="15" t="s">
        <v>141</v>
      </c>
      <c r="H5" s="15" t="s">
        <v>142</v>
      </c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</row>
    <row r="6" ht="18.75" customHeight="1" spans="1:256">
      <c r="A6" s="8" t="s">
        <v>143</v>
      </c>
      <c r="B6" s="8"/>
      <c r="C6" s="28">
        <f>SUM(C7:C9)</f>
        <v>821.901033</v>
      </c>
      <c r="D6" s="8" t="s">
        <v>144</v>
      </c>
      <c r="E6" s="28">
        <f>SUM(E7:E34)</f>
        <v>821.901033</v>
      </c>
      <c r="F6" s="28">
        <f>SUM(F7:F35)</f>
        <v>821.901033</v>
      </c>
      <c r="G6" s="28"/>
      <c r="H6" s="1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ht="18.75" customHeight="1" spans="1:256">
      <c r="A7" s="8" t="s">
        <v>145</v>
      </c>
      <c r="B7" s="8"/>
      <c r="C7" s="19">
        <v>821.901033</v>
      </c>
      <c r="D7" s="8" t="s">
        <v>146</v>
      </c>
      <c r="E7" s="28"/>
      <c r="F7" s="19"/>
      <c r="G7" s="19"/>
      <c r="H7" s="1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ht="18.75" customHeight="1" spans="1:256">
      <c r="A8" s="8" t="s">
        <v>147</v>
      </c>
      <c r="B8" s="8"/>
      <c r="C8" s="17"/>
      <c r="D8" s="8" t="s">
        <v>148</v>
      </c>
      <c r="E8" s="28"/>
      <c r="F8" s="19"/>
      <c r="G8" s="19"/>
      <c r="H8" s="1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ht="18.75" customHeight="1" spans="1:256">
      <c r="A9" s="8" t="s">
        <v>149</v>
      </c>
      <c r="B9" s="8"/>
      <c r="C9" s="28"/>
      <c r="D9" s="60" t="s">
        <v>150</v>
      </c>
      <c r="E9" s="28"/>
      <c r="F9" s="19"/>
      <c r="G9" s="19"/>
      <c r="H9" s="61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ht="18.75" customHeight="1" spans="1:256">
      <c r="A10" s="8"/>
      <c r="B10" s="8"/>
      <c r="C10" s="18"/>
      <c r="D10" s="60" t="s">
        <v>151</v>
      </c>
      <c r="E10" s="28"/>
      <c r="F10" s="19"/>
      <c r="G10" s="19"/>
      <c r="H10" s="6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ht="18.75" customHeight="1" spans="1:256">
      <c r="A11" s="8" t="s">
        <v>152</v>
      </c>
      <c r="B11" s="8"/>
      <c r="C11" s="18"/>
      <c r="D11" s="60" t="s">
        <v>153</v>
      </c>
      <c r="E11" s="28"/>
      <c r="F11" s="19"/>
      <c r="G11" s="19"/>
      <c r="H11" s="6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ht="18.75" customHeight="1" spans="1:256">
      <c r="A12" s="8" t="s">
        <v>145</v>
      </c>
      <c r="B12" s="8"/>
      <c r="C12" s="18"/>
      <c r="D12" s="60" t="s">
        <v>154</v>
      </c>
      <c r="E12" s="28"/>
      <c r="F12" s="19"/>
      <c r="G12" s="19"/>
      <c r="H12" s="61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ht="18.75" customHeight="1" spans="1:256">
      <c r="A13" s="8" t="s">
        <v>147</v>
      </c>
      <c r="B13" s="8"/>
      <c r="C13" s="18"/>
      <c r="D13" s="60" t="s">
        <v>155</v>
      </c>
      <c r="E13" s="28"/>
      <c r="F13" s="19"/>
      <c r="G13" s="19"/>
      <c r="H13" s="61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ht="18.75" customHeight="1" spans="1:256">
      <c r="A14" s="8" t="s">
        <v>149</v>
      </c>
      <c r="B14" s="8"/>
      <c r="C14" s="28"/>
      <c r="D14" s="60" t="s">
        <v>156</v>
      </c>
      <c r="E14" s="28">
        <f>SUM(F14:G14)</f>
        <v>96.079343</v>
      </c>
      <c r="F14" s="19">
        <v>96.079343</v>
      </c>
      <c r="G14" s="19"/>
      <c r="H14" s="6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ht="18.75" customHeight="1" spans="1:256">
      <c r="A15" s="8"/>
      <c r="B15" s="8"/>
      <c r="C15" s="62"/>
      <c r="D15" s="60" t="s">
        <v>157</v>
      </c>
      <c r="E15" s="28">
        <f>SUM(F15:G15)</f>
        <v>27.272178</v>
      </c>
      <c r="F15" s="19">
        <v>27.272178</v>
      </c>
      <c r="G15" s="19"/>
      <c r="H15" s="6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ht="18.75" customHeight="1" spans="1:256">
      <c r="A16" s="6"/>
      <c r="B16" s="63"/>
      <c r="C16" s="18"/>
      <c r="D16" s="60" t="s">
        <v>158</v>
      </c>
      <c r="E16" s="28"/>
      <c r="F16" s="19"/>
      <c r="G16" s="19"/>
      <c r="H16" s="61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ht="18.75" customHeight="1" spans="1:256">
      <c r="A17" s="6"/>
      <c r="B17" s="63"/>
      <c r="C17" s="18"/>
      <c r="D17" s="60" t="s">
        <v>159</v>
      </c>
      <c r="E17" s="28"/>
      <c r="F17" s="19"/>
      <c r="G17" s="19"/>
      <c r="H17" s="61"/>
      <c r="I17" s="2"/>
      <c r="J17" s="2"/>
      <c r="K17" s="2"/>
      <c r="L17" s="68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ht="18.75" customHeight="1" spans="1:256">
      <c r="A18" s="6"/>
      <c r="B18" s="63"/>
      <c r="C18" s="18"/>
      <c r="D18" s="60" t="s">
        <v>160</v>
      </c>
      <c r="E18" s="28">
        <f>SUM(F18:G18)</f>
        <v>666.752319</v>
      </c>
      <c r="F18" s="19">
        <v>666.752319</v>
      </c>
      <c r="G18" s="19"/>
      <c r="H18" s="61"/>
      <c r="I18" s="6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ht="18.75" customHeight="1" spans="1:256">
      <c r="A19" s="6"/>
      <c r="B19" s="63"/>
      <c r="C19" s="18"/>
      <c r="D19" s="60" t="s">
        <v>161</v>
      </c>
      <c r="E19" s="28"/>
      <c r="F19" s="19"/>
      <c r="G19" s="19"/>
      <c r="H19" s="61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ht="18.75" customHeight="1" spans="1:256">
      <c r="A20" s="6"/>
      <c r="B20" s="63"/>
      <c r="C20" s="18"/>
      <c r="D20" s="60" t="s">
        <v>162</v>
      </c>
      <c r="E20" s="28"/>
      <c r="F20" s="19"/>
      <c r="G20" s="19"/>
      <c r="H20" s="61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ht="18.75" customHeight="1" spans="1:256">
      <c r="A21" s="6"/>
      <c r="B21" s="63"/>
      <c r="C21" s="18"/>
      <c r="D21" s="60" t="s">
        <v>163</v>
      </c>
      <c r="E21" s="28"/>
      <c r="F21" s="19"/>
      <c r="G21" s="19"/>
      <c r="H21" s="61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ht="18.75" customHeight="1" spans="1:256">
      <c r="A22" s="6"/>
      <c r="B22" s="63"/>
      <c r="C22" s="18"/>
      <c r="D22" s="60" t="s">
        <v>164</v>
      </c>
      <c r="E22" s="28"/>
      <c r="F22" s="19"/>
      <c r="G22" s="19"/>
      <c r="H22" s="61"/>
      <c r="I22" s="2"/>
      <c r="J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ht="18.75" customHeight="1" spans="1:256">
      <c r="A23" s="6"/>
      <c r="B23" s="63"/>
      <c r="C23" s="18"/>
      <c r="D23" s="60" t="s">
        <v>165</v>
      </c>
      <c r="E23" s="28"/>
      <c r="F23" s="19"/>
      <c r="G23" s="19"/>
      <c r="H23" s="61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ht="18.75" customHeight="1" spans="1:256">
      <c r="A24" s="6"/>
      <c r="B24" s="63"/>
      <c r="C24" s="18"/>
      <c r="D24" s="60" t="s">
        <v>166</v>
      </c>
      <c r="E24" s="28"/>
      <c r="F24" s="19"/>
      <c r="G24" s="19"/>
      <c r="H24" s="61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ht="18.75" customHeight="1" spans="1:256">
      <c r="A25" s="6"/>
      <c r="B25" s="63"/>
      <c r="C25" s="18"/>
      <c r="D25" s="47" t="s">
        <v>167</v>
      </c>
      <c r="E25" s="28">
        <f>SUM(F25:G25)</f>
        <v>31.797193</v>
      </c>
      <c r="F25" s="19">
        <v>31.797193</v>
      </c>
      <c r="G25" s="19"/>
      <c r="H25" s="6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ht="18.75" customHeight="1" spans="1:256">
      <c r="A26" s="6"/>
      <c r="B26" s="63"/>
      <c r="C26" s="18"/>
      <c r="D26" s="60" t="s">
        <v>168</v>
      </c>
      <c r="E26" s="28"/>
      <c r="F26" s="19"/>
      <c r="G26" s="19"/>
      <c r="H26" s="61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ht="18.75" customHeight="1" spans="1:256">
      <c r="A27" s="6"/>
      <c r="B27" s="63"/>
      <c r="C27" s="18"/>
      <c r="D27" s="60" t="s">
        <v>169</v>
      </c>
      <c r="E27" s="28"/>
      <c r="F27" s="19"/>
      <c r="G27" s="19"/>
      <c r="H27" s="11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ht="18.75" customHeight="1" spans="1:256">
      <c r="A28" s="6"/>
      <c r="B28" s="63"/>
      <c r="C28" s="28"/>
      <c r="D28" s="2" t="s">
        <v>170</v>
      </c>
      <c r="E28" s="28"/>
      <c r="F28" s="19"/>
      <c r="G28" s="19"/>
      <c r="H28" s="61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ht="18.75" customHeight="1" spans="1:256">
      <c r="A29" s="6"/>
      <c r="B29" s="63"/>
      <c r="C29" s="28"/>
      <c r="D29" s="60" t="s">
        <v>171</v>
      </c>
      <c r="E29" s="28"/>
      <c r="F29" s="19"/>
      <c r="G29" s="19"/>
      <c r="H29" s="6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ht="18.75" customHeight="1" spans="1:256">
      <c r="A30" s="6"/>
      <c r="B30" s="63"/>
      <c r="C30" s="28"/>
      <c r="D30" s="60" t="s">
        <v>172</v>
      </c>
      <c r="E30" s="28"/>
      <c r="F30" s="19"/>
      <c r="G30" s="19"/>
      <c r="H30" s="6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ht="18.75" customHeight="1" spans="1:256">
      <c r="A31" s="6"/>
      <c r="B31" s="63"/>
      <c r="C31" s="18"/>
      <c r="D31" s="60" t="s">
        <v>173</v>
      </c>
      <c r="E31" s="28"/>
      <c r="F31" s="19"/>
      <c r="G31" s="19"/>
      <c r="H31" s="6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ht="18.75" customHeight="1" spans="1:256">
      <c r="A32" s="64"/>
      <c r="B32" s="64"/>
      <c r="C32" s="18"/>
      <c r="D32" s="60" t="s">
        <v>174</v>
      </c>
      <c r="E32" s="28"/>
      <c r="F32" s="19"/>
      <c r="G32" s="19"/>
      <c r="H32" s="61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ht="18.75" customHeight="1" spans="1:256">
      <c r="A33" s="6"/>
      <c r="B33" s="63"/>
      <c r="C33" s="18"/>
      <c r="D33" s="60" t="s">
        <v>175</v>
      </c>
      <c r="E33" s="28"/>
      <c r="F33" s="19"/>
      <c r="G33" s="19"/>
      <c r="H33" s="61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ht="18.75" customHeight="1" spans="1:256">
      <c r="A34" s="6"/>
      <c r="B34" s="63"/>
      <c r="C34" s="18"/>
      <c r="D34" s="60" t="s">
        <v>176</v>
      </c>
      <c r="E34" s="28"/>
      <c r="F34" s="19"/>
      <c r="G34" s="19"/>
      <c r="H34" s="61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ht="18.75" customHeight="1" spans="1:256">
      <c r="A35" s="6"/>
      <c r="B35" s="63"/>
      <c r="C35" s="62"/>
      <c r="D35" s="60" t="s">
        <v>177</v>
      </c>
      <c r="E35" s="28"/>
      <c r="F35" s="19"/>
      <c r="G35" s="19"/>
      <c r="H35" s="61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ht="18.75" customHeight="1" spans="1:8">
      <c r="A36" s="6"/>
      <c r="B36" s="63"/>
      <c r="C36" s="28"/>
      <c r="D36" s="60" t="s">
        <v>178</v>
      </c>
      <c r="E36" s="28"/>
      <c r="F36" s="28"/>
      <c r="G36" s="28"/>
      <c r="H36" s="61"/>
    </row>
    <row r="37" ht="18.75" customHeight="1" spans="1:8">
      <c r="A37" s="6" t="s">
        <v>179</v>
      </c>
      <c r="B37" s="63"/>
      <c r="C37" s="28">
        <f>C6</f>
        <v>821.901033</v>
      </c>
      <c r="D37" s="65" t="s">
        <v>180</v>
      </c>
      <c r="E37" s="28">
        <f>SUM(F37:G37)</f>
        <v>821.901033</v>
      </c>
      <c r="F37" s="28">
        <f>F6</f>
        <v>821.901033</v>
      </c>
      <c r="G37" s="28"/>
      <c r="H37" s="61"/>
    </row>
    <row r="38" spans="4:8">
      <c r="D38" s="2"/>
      <c r="E38" s="2"/>
      <c r="F38" s="2"/>
      <c r="G38" s="2"/>
      <c r="H38" s="56"/>
    </row>
    <row r="39" spans="4:8">
      <c r="D39" s="66"/>
      <c r="E39" s="66"/>
      <c r="F39" s="66"/>
      <c r="G39" s="66"/>
      <c r="H39" s="66"/>
    </row>
    <row r="40" spans="4:8">
      <c r="D40" s="66"/>
      <c r="E40" s="66"/>
      <c r="F40" s="66"/>
      <c r="G40" s="66"/>
      <c r="H40" s="66"/>
    </row>
    <row r="41" spans="4:8">
      <c r="D41" s="66"/>
      <c r="E41" s="66"/>
      <c r="F41" s="66"/>
      <c r="G41" s="66"/>
      <c r="H41" s="66"/>
    </row>
    <row r="42"/>
  </sheetData>
  <sheetProtection formatCells="0" formatColumns="0" formatRows="0" insertRows="0" insertColumns="0" insertHyperlinks="0" deleteColumns="0" deleteRows="0" sort="0" autoFilter="0" pivotTables="0"/>
  <mergeCells count="38">
    <mergeCell ref="C1:H1"/>
    <mergeCell ref="A2:H2"/>
    <mergeCell ref="A3:B3"/>
    <mergeCell ref="A4:C4"/>
    <mergeCell ref="D4:H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showGridLines="0" topLeftCell="A10" workbookViewId="0">
      <selection activeCell="J8" sqref="J8"/>
    </sheetView>
  </sheetViews>
  <sheetFormatPr defaultColWidth="9" defaultRowHeight="12.75" customHeight="1" outlineLevelCol="6"/>
  <cols>
    <col min="1" max="1" width="14.2857142857143" style="1" customWidth="1"/>
    <col min="2" max="2" width="39.2857142857143" style="1" customWidth="1"/>
    <col min="3" max="7" width="13.7142857142857" style="1" customWidth="1"/>
    <col min="8" max="8" width="9.14285714285714" style="1" customWidth="1"/>
  </cols>
  <sheetData>
    <row r="1" s="1" customFormat="1" ht="15.75" customHeight="1" spans="1:7">
      <c r="A1" s="2" t="s">
        <v>181</v>
      </c>
      <c r="B1" s="2"/>
      <c r="C1" s="2"/>
      <c r="D1" s="2"/>
      <c r="E1" s="2"/>
      <c r="F1" s="2"/>
      <c r="G1" s="29"/>
    </row>
    <row r="2" s="1" customFormat="1" ht="26.25" customHeight="1" spans="1:7">
      <c r="A2" s="3" t="s">
        <v>182</v>
      </c>
      <c r="B2" s="3"/>
      <c r="C2" s="3"/>
      <c r="D2" s="3"/>
      <c r="E2" s="3"/>
      <c r="F2" s="3"/>
      <c r="G2" s="3"/>
    </row>
    <row r="3" s="1" customFormat="1" ht="18" customHeight="1" spans="1:7">
      <c r="A3" s="4" t="s">
        <v>17</v>
      </c>
      <c r="B3" s="4"/>
      <c r="C3" s="12"/>
      <c r="D3" s="12"/>
      <c r="E3" s="12"/>
      <c r="F3" s="12"/>
      <c r="G3" s="10" t="s">
        <v>18</v>
      </c>
    </row>
    <row r="4" s="1" customFormat="1" ht="18.75" customHeight="1" spans="1:7">
      <c r="A4" s="14" t="s">
        <v>78</v>
      </c>
      <c r="B4" s="14" t="s">
        <v>79</v>
      </c>
      <c r="C4" s="14" t="s">
        <v>80</v>
      </c>
      <c r="D4" s="15" t="s">
        <v>132</v>
      </c>
      <c r="E4" s="15"/>
      <c r="F4" s="15"/>
      <c r="G4" s="14" t="s">
        <v>133</v>
      </c>
    </row>
    <row r="5" s="1" customFormat="1" ht="18.75" customHeight="1" spans="1:7">
      <c r="A5" s="25"/>
      <c r="B5" s="25"/>
      <c r="C5" s="31"/>
      <c r="D5" s="15" t="s">
        <v>83</v>
      </c>
      <c r="E5" s="15" t="s">
        <v>183</v>
      </c>
      <c r="F5" s="15" t="s">
        <v>184</v>
      </c>
      <c r="G5" s="25"/>
    </row>
    <row r="6" s="1" customFormat="1" ht="27" customHeight="1" spans="1:7">
      <c r="A6" s="54"/>
      <c r="B6" s="27" t="s">
        <v>80</v>
      </c>
      <c r="C6" s="19">
        <v>821.901033</v>
      </c>
      <c r="D6" s="19">
        <v>459.336533</v>
      </c>
      <c r="E6" s="19">
        <v>405.972533</v>
      </c>
      <c r="F6" s="19">
        <v>53.364</v>
      </c>
      <c r="G6" s="19">
        <v>362.5645</v>
      </c>
    </row>
    <row r="7" s="1" customFormat="1" ht="27" customHeight="1" spans="1:7">
      <c r="A7" s="54" t="s">
        <v>94</v>
      </c>
      <c r="B7" s="27" t="s">
        <v>95</v>
      </c>
      <c r="C7" s="19">
        <v>96.079343</v>
      </c>
      <c r="D7" s="19">
        <v>73.730843</v>
      </c>
      <c r="E7" s="19">
        <v>73.730843</v>
      </c>
      <c r="F7" s="19"/>
      <c r="G7" s="19">
        <v>22.3485</v>
      </c>
    </row>
    <row r="8" s="1" customFormat="1" ht="27" customHeight="1" spans="1:7">
      <c r="A8" s="54" t="s">
        <v>96</v>
      </c>
      <c r="B8" s="27" t="s">
        <v>97</v>
      </c>
      <c r="C8" s="19">
        <v>95.095086</v>
      </c>
      <c r="D8" s="19">
        <v>72.746586</v>
      </c>
      <c r="E8" s="19">
        <v>72.746586</v>
      </c>
      <c r="F8" s="19"/>
      <c r="G8" s="19">
        <v>22.3485</v>
      </c>
    </row>
    <row r="9" s="1" customFormat="1" ht="27" customHeight="1" spans="1:7">
      <c r="A9" s="54" t="s">
        <v>98</v>
      </c>
      <c r="B9" s="27" t="s">
        <v>99</v>
      </c>
      <c r="C9" s="19">
        <v>9.1522</v>
      </c>
      <c r="D9" s="19">
        <v>9.1522</v>
      </c>
      <c r="E9" s="19">
        <v>9.1522</v>
      </c>
      <c r="F9" s="19"/>
      <c r="G9" s="19"/>
    </row>
    <row r="10" s="1" customFormat="1" ht="27" customHeight="1" spans="1:7">
      <c r="A10" s="54" t="s">
        <v>100</v>
      </c>
      <c r="B10" s="27" t="s">
        <v>101</v>
      </c>
      <c r="C10" s="19">
        <v>64.202057</v>
      </c>
      <c r="D10" s="19">
        <v>42.396257</v>
      </c>
      <c r="E10" s="19">
        <v>42.396257</v>
      </c>
      <c r="F10" s="19"/>
      <c r="G10" s="19">
        <v>21.8058</v>
      </c>
    </row>
    <row r="11" s="1" customFormat="1" ht="27" customHeight="1" spans="1:7">
      <c r="A11" s="54" t="s">
        <v>102</v>
      </c>
      <c r="B11" s="27" t="s">
        <v>103</v>
      </c>
      <c r="C11" s="19">
        <v>21.740829</v>
      </c>
      <c r="D11" s="19">
        <v>21.198129</v>
      </c>
      <c r="E11" s="19">
        <v>21.198129</v>
      </c>
      <c r="F11" s="19"/>
      <c r="G11" s="19">
        <v>0.5427</v>
      </c>
    </row>
    <row r="12" s="1" customFormat="1" ht="27" customHeight="1" spans="1:7">
      <c r="A12" s="54" t="s">
        <v>104</v>
      </c>
      <c r="B12" s="27" t="s">
        <v>105</v>
      </c>
      <c r="C12" s="19">
        <v>0.984257</v>
      </c>
      <c r="D12" s="19">
        <v>0.984257</v>
      </c>
      <c r="E12" s="19">
        <v>0.984257</v>
      </c>
      <c r="F12" s="19"/>
      <c r="G12" s="19"/>
    </row>
    <row r="13" s="1" customFormat="1" ht="27" customHeight="1" spans="1:7">
      <c r="A13" s="54" t="s">
        <v>106</v>
      </c>
      <c r="B13" s="27" t="s">
        <v>107</v>
      </c>
      <c r="C13" s="19">
        <v>0.984257</v>
      </c>
      <c r="D13" s="19">
        <v>0.984257</v>
      </c>
      <c r="E13" s="19">
        <v>0.984257</v>
      </c>
      <c r="F13" s="19"/>
      <c r="G13" s="19"/>
    </row>
    <row r="14" s="1" customFormat="1" ht="27" customHeight="1" spans="1:7">
      <c r="A14" s="54" t="s">
        <v>108</v>
      </c>
      <c r="B14" s="27" t="s">
        <v>109</v>
      </c>
      <c r="C14" s="19">
        <v>27.272178</v>
      </c>
      <c r="D14" s="19">
        <v>27.272178</v>
      </c>
      <c r="E14" s="19">
        <v>27.272178</v>
      </c>
      <c r="F14" s="19"/>
      <c r="G14" s="19"/>
    </row>
    <row r="15" s="1" customFormat="1" ht="27" customHeight="1" spans="1:7">
      <c r="A15" s="54" t="s">
        <v>110</v>
      </c>
      <c r="B15" s="27" t="s">
        <v>111</v>
      </c>
      <c r="C15" s="19">
        <v>27.272178</v>
      </c>
      <c r="D15" s="19">
        <v>27.272178</v>
      </c>
      <c r="E15" s="19">
        <v>27.272178</v>
      </c>
      <c r="F15" s="19"/>
      <c r="G15" s="19"/>
    </row>
    <row r="16" s="1" customFormat="1" ht="27" customHeight="1" spans="1:7">
      <c r="A16" s="54" t="s">
        <v>112</v>
      </c>
      <c r="B16" s="27" t="s">
        <v>113</v>
      </c>
      <c r="C16" s="19">
        <v>12.01399</v>
      </c>
      <c r="D16" s="19">
        <v>12.01399</v>
      </c>
      <c r="E16" s="19">
        <v>12.01399</v>
      </c>
      <c r="F16" s="19"/>
      <c r="G16" s="19"/>
    </row>
    <row r="17" s="1" customFormat="1" ht="27" customHeight="1" spans="1:7">
      <c r="A17" s="54" t="s">
        <v>114</v>
      </c>
      <c r="B17" s="27" t="s">
        <v>115</v>
      </c>
      <c r="C17" s="19">
        <v>6.269396</v>
      </c>
      <c r="D17" s="19">
        <v>6.269396</v>
      </c>
      <c r="E17" s="19">
        <v>6.269396</v>
      </c>
      <c r="F17" s="19"/>
      <c r="G17" s="19"/>
    </row>
    <row r="18" s="1" customFormat="1" ht="27" customHeight="1" spans="1:7">
      <c r="A18" s="54" t="s">
        <v>116</v>
      </c>
      <c r="B18" s="27" t="s">
        <v>117</v>
      </c>
      <c r="C18" s="19">
        <v>8.988792</v>
      </c>
      <c r="D18" s="19">
        <v>8.988792</v>
      </c>
      <c r="E18" s="19">
        <v>8.988792</v>
      </c>
      <c r="F18" s="19"/>
      <c r="G18" s="19"/>
    </row>
    <row r="19" s="1" customFormat="1" ht="27" customHeight="1" spans="1:7">
      <c r="A19" s="54" t="s">
        <v>118</v>
      </c>
      <c r="B19" s="27" t="s">
        <v>119</v>
      </c>
      <c r="C19" s="19">
        <v>666.752319</v>
      </c>
      <c r="D19" s="19">
        <v>326.536319</v>
      </c>
      <c r="E19" s="19">
        <v>273.172319</v>
      </c>
      <c r="F19" s="19">
        <v>53.364</v>
      </c>
      <c r="G19" s="19">
        <v>340.216</v>
      </c>
    </row>
    <row r="20" s="1" customFormat="1" ht="27" customHeight="1" spans="1:7">
      <c r="A20" s="54" t="s">
        <v>120</v>
      </c>
      <c r="B20" s="27" t="s">
        <v>121</v>
      </c>
      <c r="C20" s="19">
        <v>666.752319</v>
      </c>
      <c r="D20" s="19">
        <v>326.536319</v>
      </c>
      <c r="E20" s="19">
        <v>273.172319</v>
      </c>
      <c r="F20" s="19">
        <v>53.364</v>
      </c>
      <c r="G20" s="19">
        <v>340.216</v>
      </c>
    </row>
    <row r="21" s="1" customFormat="1" ht="27" customHeight="1" spans="1:7">
      <c r="A21" s="54" t="s">
        <v>122</v>
      </c>
      <c r="B21" s="27" t="s">
        <v>123</v>
      </c>
      <c r="C21" s="19">
        <v>666.752319</v>
      </c>
      <c r="D21" s="19">
        <v>326.536319</v>
      </c>
      <c r="E21" s="19">
        <v>273.172319</v>
      </c>
      <c r="F21" s="19">
        <v>53.364</v>
      </c>
      <c r="G21" s="19">
        <v>340.216</v>
      </c>
    </row>
    <row r="22" s="1" customFormat="1" ht="27" customHeight="1" spans="1:7">
      <c r="A22" s="54" t="s">
        <v>124</v>
      </c>
      <c r="B22" s="27" t="s">
        <v>125</v>
      </c>
      <c r="C22" s="19">
        <v>31.797193</v>
      </c>
      <c r="D22" s="19">
        <v>31.797193</v>
      </c>
      <c r="E22" s="19">
        <v>31.797193</v>
      </c>
      <c r="F22" s="19"/>
      <c r="G22" s="19"/>
    </row>
    <row r="23" s="1" customFormat="1" ht="27" customHeight="1" spans="1:7">
      <c r="A23" s="54" t="s">
        <v>126</v>
      </c>
      <c r="B23" s="27" t="s">
        <v>127</v>
      </c>
      <c r="C23" s="19">
        <v>31.797193</v>
      </c>
      <c r="D23" s="19">
        <v>31.797193</v>
      </c>
      <c r="E23" s="19">
        <v>31.797193</v>
      </c>
      <c r="F23" s="19"/>
      <c r="G23" s="19"/>
    </row>
    <row r="24" s="1" customFormat="1" ht="27" customHeight="1" spans="1:7">
      <c r="A24" s="54" t="s">
        <v>128</v>
      </c>
      <c r="B24" s="27" t="s">
        <v>129</v>
      </c>
      <c r="C24" s="19">
        <v>31.797193</v>
      </c>
      <c r="D24" s="19">
        <v>31.797193</v>
      </c>
      <c r="E24" s="19">
        <v>31.797193</v>
      </c>
      <c r="F24" s="19"/>
      <c r="G24" s="19"/>
    </row>
  </sheetData>
  <sheetProtection formatCells="0" formatColumns="0" formatRows="0" insertRows="0" insertColumns="0" insertHyperlinks="0" deleteColumns="0" deleteRows="0" sort="0" autoFilter="0" pivotTables="0"/>
  <mergeCells count="12">
    <mergeCell ref="A1:F1"/>
    <mergeCell ref="A2:G2"/>
    <mergeCell ref="A3:B3"/>
    <mergeCell ref="D4:F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tabSelected="1" topLeftCell="A12" workbookViewId="0">
      <selection activeCell="B39" sqref="B39"/>
    </sheetView>
  </sheetViews>
  <sheetFormatPr defaultColWidth="9" defaultRowHeight="12.75" customHeight="1" outlineLevelCol="4"/>
  <cols>
    <col min="1" max="1" width="16.1428571428571" style="1" customWidth="1"/>
    <col min="2" max="2" width="36.8571428571429" style="1" customWidth="1"/>
    <col min="3" max="5" width="21.4285714285714" style="1" customWidth="1"/>
    <col min="6" max="6" width="9" style="1" customWidth="1"/>
  </cols>
  <sheetData>
    <row r="1" s="1" customFormat="1" ht="13.5" customHeight="1" spans="1:5">
      <c r="A1" s="2" t="s">
        <v>185</v>
      </c>
      <c r="E1" s="29"/>
    </row>
    <row r="2" s="1" customFormat="1" ht="29" customHeight="1" spans="1:5">
      <c r="A2" s="3" t="s">
        <v>186</v>
      </c>
      <c r="B2" s="3"/>
      <c r="C2" s="3"/>
      <c r="D2" s="3"/>
      <c r="E2" s="3"/>
    </row>
    <row r="3" s="1" customFormat="1" ht="18" customHeight="1" spans="1:5">
      <c r="A3" s="4" t="s">
        <v>17</v>
      </c>
      <c r="B3" s="4"/>
      <c r="C3" s="46"/>
      <c r="D3" s="46"/>
      <c r="E3" s="10" t="s">
        <v>18</v>
      </c>
    </row>
    <row r="4" s="1" customFormat="1" ht="21" customHeight="1" spans="1:5">
      <c r="A4" s="51" t="s">
        <v>187</v>
      </c>
      <c r="B4" s="51"/>
      <c r="C4" s="51" t="s">
        <v>188</v>
      </c>
      <c r="D4" s="51"/>
      <c r="E4" s="51"/>
    </row>
    <row r="5" s="1" customFormat="1" ht="21" customHeight="1" spans="1:5">
      <c r="A5" s="51" t="s">
        <v>78</v>
      </c>
      <c r="B5" s="51" t="s">
        <v>79</v>
      </c>
      <c r="C5" s="51" t="s">
        <v>80</v>
      </c>
      <c r="D5" s="51" t="s">
        <v>183</v>
      </c>
      <c r="E5" s="51" t="s">
        <v>184</v>
      </c>
    </row>
    <row r="6" s="50" customFormat="1" ht="17" customHeight="1" spans="1:5">
      <c r="A6" s="52"/>
      <c r="B6" s="52" t="s">
        <v>80</v>
      </c>
      <c r="C6" s="53">
        <v>459.336533</v>
      </c>
      <c r="D6" s="53">
        <v>405.972533</v>
      </c>
      <c r="E6" s="53">
        <v>53.364</v>
      </c>
    </row>
    <row r="7" s="50" customFormat="1" ht="17" customHeight="1" spans="1:5">
      <c r="A7" s="52" t="s">
        <v>189</v>
      </c>
      <c r="B7" s="52" t="s">
        <v>190</v>
      </c>
      <c r="C7" s="53">
        <v>403.624614</v>
      </c>
      <c r="D7" s="53">
        <v>388.624614</v>
      </c>
      <c r="E7" s="53">
        <v>15</v>
      </c>
    </row>
    <row r="8" s="50" customFormat="1" ht="17" customHeight="1" spans="1:5">
      <c r="A8" s="52" t="s">
        <v>191</v>
      </c>
      <c r="B8" s="52" t="s">
        <v>192</v>
      </c>
      <c r="C8" s="53">
        <v>169.1016</v>
      </c>
      <c r="D8" s="53">
        <v>169.1016</v>
      </c>
      <c r="E8" s="53"/>
    </row>
    <row r="9" s="50" customFormat="1" ht="17" customHeight="1" spans="1:5">
      <c r="A9" s="52" t="s">
        <v>193</v>
      </c>
      <c r="B9" s="52" t="s">
        <v>194</v>
      </c>
      <c r="C9" s="53">
        <v>55.7592</v>
      </c>
      <c r="D9" s="53">
        <v>55.7592</v>
      </c>
      <c r="E9" s="53"/>
    </row>
    <row r="10" s="50" customFormat="1" ht="17" customHeight="1" spans="1:5">
      <c r="A10" s="52" t="s">
        <v>195</v>
      </c>
      <c r="B10" s="52" t="s">
        <v>196</v>
      </c>
      <c r="C10" s="53">
        <v>9.0858</v>
      </c>
      <c r="D10" s="53">
        <v>9.0858</v>
      </c>
      <c r="E10" s="53"/>
    </row>
    <row r="11" s="50" customFormat="1" ht="17" customHeight="1" spans="1:5">
      <c r="A11" s="52" t="s">
        <v>197</v>
      </c>
      <c r="B11" s="52" t="s">
        <v>198</v>
      </c>
      <c r="C11" s="53">
        <v>30.5956</v>
      </c>
      <c r="D11" s="53">
        <v>30.5956</v>
      </c>
      <c r="E11" s="53"/>
    </row>
    <row r="12" s="50" customFormat="1" ht="17" customHeight="1" spans="1:5">
      <c r="A12" s="52" t="s">
        <v>199</v>
      </c>
      <c r="B12" s="52" t="s">
        <v>200</v>
      </c>
      <c r="C12" s="53">
        <v>42.396257</v>
      </c>
      <c r="D12" s="53">
        <v>42.396257</v>
      </c>
      <c r="E12" s="53"/>
    </row>
    <row r="13" s="50" customFormat="1" ht="17" customHeight="1" spans="1:5">
      <c r="A13" s="52" t="s">
        <v>201</v>
      </c>
      <c r="B13" s="52" t="s">
        <v>202</v>
      </c>
      <c r="C13" s="53">
        <v>21.198129</v>
      </c>
      <c r="D13" s="53">
        <v>21.198129</v>
      </c>
      <c r="E13" s="53"/>
    </row>
    <row r="14" s="50" customFormat="1" ht="17" customHeight="1" spans="1:5">
      <c r="A14" s="52" t="s">
        <v>203</v>
      </c>
      <c r="B14" s="52" t="s">
        <v>204</v>
      </c>
      <c r="C14" s="53">
        <v>18.283386</v>
      </c>
      <c r="D14" s="53">
        <v>18.283386</v>
      </c>
      <c r="E14" s="53"/>
    </row>
    <row r="15" s="50" customFormat="1" ht="17" customHeight="1" spans="1:5">
      <c r="A15" s="52" t="s">
        <v>205</v>
      </c>
      <c r="B15" s="52" t="s">
        <v>206</v>
      </c>
      <c r="C15" s="53">
        <v>8.988792</v>
      </c>
      <c r="D15" s="53">
        <v>8.988792</v>
      </c>
      <c r="E15" s="53"/>
    </row>
    <row r="16" s="50" customFormat="1" ht="17" customHeight="1" spans="1:5">
      <c r="A16" s="52" t="s">
        <v>207</v>
      </c>
      <c r="B16" s="52" t="s">
        <v>208</v>
      </c>
      <c r="C16" s="53">
        <v>15.984257</v>
      </c>
      <c r="D16" s="53">
        <v>0.984257</v>
      </c>
      <c r="E16" s="53">
        <v>15</v>
      </c>
    </row>
    <row r="17" s="50" customFormat="1" ht="17" customHeight="1" spans="1:5">
      <c r="A17" s="52" t="s">
        <v>209</v>
      </c>
      <c r="B17" s="52" t="s">
        <v>210</v>
      </c>
      <c r="C17" s="53">
        <v>31.797193</v>
      </c>
      <c r="D17" s="53">
        <v>31.797193</v>
      </c>
      <c r="E17" s="53"/>
    </row>
    <row r="18" s="50" customFormat="1" ht="17" customHeight="1" spans="1:5">
      <c r="A18" s="52" t="s">
        <v>211</v>
      </c>
      <c r="B18" s="52" t="s">
        <v>212</v>
      </c>
      <c r="C18" s="53">
        <v>0.4344</v>
      </c>
      <c r="D18" s="53">
        <v>0.4344</v>
      </c>
      <c r="E18" s="53"/>
    </row>
    <row r="19" s="50" customFormat="1" ht="17" customHeight="1" spans="1:5">
      <c r="A19" s="52" t="s">
        <v>213</v>
      </c>
      <c r="B19" s="52" t="s">
        <v>214</v>
      </c>
      <c r="C19" s="53">
        <v>26.903719</v>
      </c>
      <c r="D19" s="53">
        <v>3.179719</v>
      </c>
      <c r="E19" s="53">
        <v>23.724</v>
      </c>
    </row>
    <row r="20" s="50" customFormat="1" ht="17" customHeight="1" spans="1:5">
      <c r="A20" s="52" t="s">
        <v>215</v>
      </c>
      <c r="B20" s="52" t="s">
        <v>216</v>
      </c>
      <c r="C20" s="53">
        <v>4</v>
      </c>
      <c r="D20" s="53"/>
      <c r="E20" s="53">
        <v>4</v>
      </c>
    </row>
    <row r="21" s="50" customFormat="1" ht="17" customHeight="1" spans="1:5">
      <c r="A21" s="52" t="s">
        <v>217</v>
      </c>
      <c r="B21" s="52" t="s">
        <v>218</v>
      </c>
      <c r="C21" s="53">
        <v>3.179719</v>
      </c>
      <c r="D21" s="53">
        <v>3.179719</v>
      </c>
      <c r="E21" s="53"/>
    </row>
    <row r="22" s="50" customFormat="1" ht="17" customHeight="1" spans="1:5">
      <c r="A22" s="52" t="s">
        <v>219</v>
      </c>
      <c r="B22" s="52" t="s">
        <v>220</v>
      </c>
      <c r="C22" s="53">
        <v>2</v>
      </c>
      <c r="D22" s="53"/>
      <c r="E22" s="53">
        <v>2</v>
      </c>
    </row>
    <row r="23" s="50" customFormat="1" ht="17" customHeight="1" spans="1:5">
      <c r="A23" s="52" t="s">
        <v>221</v>
      </c>
      <c r="B23" s="52" t="s">
        <v>222</v>
      </c>
      <c r="C23" s="53">
        <v>17.724</v>
      </c>
      <c r="D23" s="53"/>
      <c r="E23" s="53">
        <v>17.724</v>
      </c>
    </row>
    <row r="24" s="50" customFormat="1" ht="17" customHeight="1" spans="1:5">
      <c r="A24" s="52" t="s">
        <v>223</v>
      </c>
      <c r="B24" s="52" t="s">
        <v>224</v>
      </c>
      <c r="C24" s="53">
        <v>28.8082</v>
      </c>
      <c r="D24" s="53">
        <v>14.1682</v>
      </c>
      <c r="E24" s="53">
        <v>14.64</v>
      </c>
    </row>
    <row r="25" s="50" customFormat="1" ht="17" customHeight="1" spans="1:5">
      <c r="A25" s="52" t="s">
        <v>225</v>
      </c>
      <c r="B25" s="52" t="s">
        <v>226</v>
      </c>
      <c r="C25" s="53">
        <v>9.1522</v>
      </c>
      <c r="D25" s="53">
        <v>9.1522</v>
      </c>
      <c r="E25" s="53"/>
    </row>
    <row r="26" s="50" customFormat="1" ht="17" customHeight="1" spans="1:5">
      <c r="A26" s="52" t="s">
        <v>227</v>
      </c>
      <c r="B26" s="52" t="s">
        <v>228</v>
      </c>
      <c r="C26" s="53">
        <v>5.016</v>
      </c>
      <c r="D26" s="53">
        <v>5.016</v>
      </c>
      <c r="E26" s="53"/>
    </row>
    <row r="27" s="50" customFormat="1" ht="17" customHeight="1" spans="1:5">
      <c r="A27" s="52" t="s">
        <v>229</v>
      </c>
      <c r="B27" s="52" t="s">
        <v>230</v>
      </c>
      <c r="C27" s="53">
        <v>14.64</v>
      </c>
      <c r="D27" s="53"/>
      <c r="E27" s="53">
        <v>14.64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2:E2"/>
    <mergeCell ref="A3:B3"/>
    <mergeCell ref="A4:B4"/>
    <mergeCell ref="C4:E4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workbookViewId="0">
      <selection activeCell="I8" sqref="I8"/>
    </sheetView>
  </sheetViews>
  <sheetFormatPr defaultColWidth="9" defaultRowHeight="12.75" customHeight="1" outlineLevelRow="7"/>
  <cols>
    <col min="1" max="1" width="14" style="1" customWidth="1"/>
    <col min="2" max="2" width="44.8571428571429" style="1" customWidth="1"/>
    <col min="3" max="5" width="21.1428571428571" style="1" customWidth="1"/>
    <col min="6" max="20" width="9.14285714285714" style="1" customWidth="1"/>
  </cols>
  <sheetData>
    <row r="1" s="1" customFormat="1" ht="15.75" customHeight="1" spans="1:5">
      <c r="A1" s="2" t="s">
        <v>231</v>
      </c>
      <c r="B1" s="2"/>
      <c r="C1" s="2"/>
      <c r="D1" s="2"/>
      <c r="E1" s="29"/>
    </row>
    <row r="2" s="1" customFormat="1" ht="39.75" customHeight="1" spans="1:5">
      <c r="A2" s="3" t="s">
        <v>232</v>
      </c>
      <c r="B2" s="3"/>
      <c r="C2" s="3"/>
      <c r="D2" s="3"/>
      <c r="E2" s="3"/>
    </row>
    <row r="3" s="1" customFormat="1" ht="18" customHeight="1" spans="1:5">
      <c r="A3" s="4" t="s">
        <v>17</v>
      </c>
      <c r="B3" s="4"/>
      <c r="C3" s="46"/>
      <c r="D3" s="46"/>
      <c r="E3" s="10" t="s">
        <v>18</v>
      </c>
    </row>
    <row r="4" s="1" customFormat="1" ht="26.25" customHeight="1" spans="1:5">
      <c r="A4" s="15" t="s">
        <v>78</v>
      </c>
      <c r="B4" s="15" t="s">
        <v>79</v>
      </c>
      <c r="C4" s="15" t="s">
        <v>233</v>
      </c>
      <c r="D4" s="15"/>
      <c r="E4" s="15"/>
    </row>
    <row r="5" s="1" customFormat="1" ht="26.25" customHeight="1" spans="1:5">
      <c r="A5" s="15"/>
      <c r="B5" s="15"/>
      <c r="C5" s="15" t="s">
        <v>80</v>
      </c>
      <c r="D5" s="15" t="s">
        <v>132</v>
      </c>
      <c r="E5" s="15" t="s">
        <v>133</v>
      </c>
    </row>
    <row r="6" s="1" customFormat="1" ht="26.25" customHeight="1" spans="1:19">
      <c r="A6" s="47"/>
      <c r="B6" s="47"/>
      <c r="C6" s="28"/>
      <c r="D6" s="28"/>
      <c r="E6" s="2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</row>
    <row r="8" customHeight="1" spans="1:5">
      <c r="A8" s="49" t="s">
        <v>234</v>
      </c>
      <c r="B8" s="49"/>
      <c r="C8" s="49"/>
      <c r="D8" s="49"/>
      <c r="E8" s="49"/>
    </row>
  </sheetData>
  <sheetProtection formatCells="0" formatColumns="0" formatRows="0" insertRows="0" insertColumns="0" insertHyperlinks="0" deleteColumns="0" deleteRows="0" sort="0" autoFilter="0" pivotTables="0"/>
  <mergeCells count="9">
    <mergeCell ref="A1:D1"/>
    <mergeCell ref="A2:E2"/>
    <mergeCell ref="A3:B3"/>
    <mergeCell ref="C4:E4"/>
    <mergeCell ref="A8:E8"/>
    <mergeCell ref="A4:A5"/>
    <mergeCell ref="A4:A5"/>
    <mergeCell ref="B4:B5"/>
    <mergeCell ref="B4:B5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K8" sqref="K8"/>
    </sheetView>
  </sheetViews>
  <sheetFormatPr defaultColWidth="9" defaultRowHeight="12.75" customHeight="1" outlineLevelCol="7"/>
  <cols>
    <col min="1" max="1" width="6" style="1" customWidth="1"/>
    <col min="2" max="2" width="15.5714285714286" style="1" customWidth="1"/>
    <col min="3" max="3" width="35.4285714285714" style="1" customWidth="1"/>
    <col min="4" max="4" width="17.2857142857143" style="1" customWidth="1"/>
    <col min="5" max="6" width="20.2857142857143" style="1" customWidth="1"/>
    <col min="7" max="9" width="7.85714285714286" style="1" customWidth="1"/>
  </cols>
  <sheetData>
    <row r="1" s="1" customFormat="1" ht="17.25" customHeight="1" spans="1:4">
      <c r="A1" s="2" t="s">
        <v>235</v>
      </c>
      <c r="B1" s="2"/>
      <c r="C1" s="2"/>
      <c r="D1" s="2"/>
    </row>
    <row r="2" s="1" customFormat="1" ht="45" customHeight="1" spans="1:8">
      <c r="A2" s="32" t="s">
        <v>236</v>
      </c>
      <c r="B2" s="32"/>
      <c r="C2" s="32"/>
      <c r="D2" s="32"/>
      <c r="E2" s="32"/>
      <c r="F2" s="32"/>
      <c r="H2" s="33"/>
    </row>
    <row r="3" s="1" customFormat="1" ht="19.5" customHeight="1" spans="1:6">
      <c r="A3" s="4" t="s">
        <v>17</v>
      </c>
      <c r="B3" s="4"/>
      <c r="C3" s="4"/>
      <c r="D3" s="34"/>
      <c r="E3" s="34"/>
      <c r="F3" s="35" t="s">
        <v>18</v>
      </c>
    </row>
    <row r="4" s="1" customFormat="1" ht="26.25" customHeight="1" spans="1:6">
      <c r="A4" s="36" t="s">
        <v>78</v>
      </c>
      <c r="B4" s="36"/>
      <c r="C4" s="36" t="s">
        <v>79</v>
      </c>
      <c r="D4" s="24" t="s">
        <v>237</v>
      </c>
      <c r="E4" s="15"/>
      <c r="F4" s="15"/>
    </row>
    <row r="5" s="1" customFormat="1" ht="31.5" customHeight="1" spans="1:6">
      <c r="A5" s="36"/>
      <c r="B5" s="36"/>
      <c r="C5" s="36"/>
      <c r="D5" s="24" t="s">
        <v>80</v>
      </c>
      <c r="E5" s="15" t="s">
        <v>132</v>
      </c>
      <c r="F5" s="15" t="s">
        <v>133</v>
      </c>
    </row>
    <row r="6" s="1" customFormat="1" ht="23.25" customHeight="1" spans="1:6">
      <c r="A6" s="37"/>
      <c r="B6" s="37"/>
      <c r="C6" s="38"/>
      <c r="D6" s="39"/>
      <c r="E6" s="39"/>
      <c r="F6" s="39"/>
    </row>
    <row r="7" s="1" customFormat="1" ht="23.25" customHeight="1" spans="1:6">
      <c r="A7" s="40"/>
      <c r="B7" s="40"/>
      <c r="C7" s="40"/>
      <c r="D7" s="7"/>
      <c r="E7" s="7"/>
      <c r="F7" s="7"/>
    </row>
    <row r="8" s="1" customFormat="1" ht="23.25" customHeight="1" spans="1:6">
      <c r="A8" s="40"/>
      <c r="B8" s="40"/>
      <c r="C8" s="40"/>
      <c r="D8" s="41"/>
      <c r="E8" s="41"/>
      <c r="F8" s="41"/>
    </row>
    <row r="9" s="1" customFormat="1" ht="23.25" customHeight="1" spans="1:6">
      <c r="A9" s="40"/>
      <c r="B9" s="40"/>
      <c r="C9" s="40"/>
      <c r="D9" s="41"/>
      <c r="E9" s="41"/>
      <c r="F9" s="41"/>
    </row>
    <row r="10" s="1" customFormat="1" ht="23.25" customHeight="1" spans="1:6">
      <c r="A10" s="40"/>
      <c r="B10" s="40"/>
      <c r="C10" s="40"/>
      <c r="D10" s="41"/>
      <c r="E10" s="41"/>
      <c r="F10" s="41"/>
    </row>
    <row r="11" s="1" customFormat="1" ht="23.25" customHeight="1" spans="1:6">
      <c r="A11" s="40"/>
      <c r="B11" s="40"/>
      <c r="C11" s="40"/>
      <c r="D11" s="41"/>
      <c r="E11" s="41"/>
      <c r="F11" s="41"/>
    </row>
    <row r="12" s="1" customFormat="1" ht="23.25" customHeight="1" spans="1:6">
      <c r="A12" s="42"/>
      <c r="B12" s="42"/>
      <c r="C12" s="42"/>
      <c r="D12" s="41"/>
      <c r="E12" s="41"/>
      <c r="F12" s="41"/>
    </row>
    <row r="13" s="1" customFormat="1" ht="23.25" customHeight="1" spans="1:6">
      <c r="A13" s="15"/>
      <c r="B13" s="15"/>
      <c r="C13" s="40"/>
      <c r="D13" s="41"/>
      <c r="E13" s="41"/>
      <c r="F13" s="41"/>
    </row>
    <row r="14" s="1" customFormat="1" ht="23.25" customHeight="1" spans="1:6">
      <c r="A14" s="15"/>
      <c r="B14" s="15"/>
      <c r="C14" s="40"/>
      <c r="D14" s="41"/>
      <c r="E14" s="41"/>
      <c r="F14" s="41"/>
    </row>
    <row r="15" s="1" customFormat="1" ht="23.25" customHeight="1" spans="1:6">
      <c r="A15" s="39"/>
      <c r="B15" s="39"/>
      <c r="C15" s="7"/>
      <c r="D15" s="7"/>
      <c r="E15" s="7"/>
      <c r="F15" s="7"/>
    </row>
    <row r="16" s="1" customFormat="1" ht="23.25" customHeight="1" spans="1:6">
      <c r="A16" s="39"/>
      <c r="B16" s="39"/>
      <c r="C16" s="41"/>
      <c r="D16" s="41"/>
      <c r="E16" s="41"/>
      <c r="F16" s="41"/>
    </row>
    <row r="17" s="1" customFormat="1" ht="23.25" customHeight="1" spans="1:6">
      <c r="A17" s="43"/>
      <c r="B17" s="43"/>
      <c r="C17" s="44"/>
      <c r="D17" s="44"/>
      <c r="E17" s="44"/>
      <c r="F17" s="44"/>
    </row>
    <row r="18" s="1" customFormat="1" ht="37.5" customHeight="1" spans="1:6">
      <c r="A18" s="45" t="s">
        <v>238</v>
      </c>
      <c r="B18" s="45"/>
      <c r="C18" s="45"/>
      <c r="D18" s="45"/>
      <c r="E18" s="45"/>
      <c r="F18" s="45"/>
    </row>
  </sheetData>
  <sheetProtection formatCells="0" formatColumns="0" formatRows="0" insertRows="0" insertColumns="0" insertHyperlinks="0" deleteColumns="0" deleteRows="0" sort="0" autoFilter="0" pivotTables="0"/>
  <mergeCells count="22">
    <mergeCell ref="A1:D1"/>
    <mergeCell ref="A2:F2"/>
    <mergeCell ref="A3:C3"/>
    <mergeCell ref="D3:E3"/>
    <mergeCell ref="D4:F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F18"/>
    <mergeCell ref="C4:C5"/>
    <mergeCell ref="C4:C5"/>
    <mergeCell ref="A4:B5"/>
    <mergeCell ref="A4:B5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N5" sqref="N5"/>
    </sheetView>
  </sheetViews>
  <sheetFormatPr defaultColWidth="9" defaultRowHeight="12.75" customHeight="1"/>
  <cols>
    <col min="1" max="1" width="12.1428571428571" style="1" customWidth="1"/>
    <col min="2" max="2" width="32.1428571428571" style="1" customWidth="1"/>
    <col min="3" max="3" width="14.8571428571429" style="1" customWidth="1"/>
    <col min="4" max="4" width="9.85714285714286" style="1" customWidth="1"/>
    <col min="5" max="5" width="9.57142857142857" style="1" customWidth="1"/>
    <col min="6" max="12" width="6" style="1" customWidth="1"/>
    <col min="13" max="13" width="9.14285714285714" style="1" customWidth="1"/>
  </cols>
  <sheetData>
    <row r="1" s="1" customFormat="1" ht="15.75" customHeight="1" spans="1:12">
      <c r="A1" s="2" t="s">
        <v>239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" customFormat="1" ht="33.75" customHeight="1" spans="1:12">
      <c r="A2" s="3" t="s">
        <v>240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8" customHeight="1" spans="1:12">
      <c r="A3" s="4" t="s">
        <v>17</v>
      </c>
      <c r="B3" s="4"/>
      <c r="C3" s="4"/>
      <c r="D3" s="21"/>
      <c r="E3" s="21"/>
      <c r="F3" s="21"/>
      <c r="G3" s="21"/>
      <c r="H3" s="21"/>
      <c r="I3" s="21"/>
      <c r="J3" s="21"/>
      <c r="K3" s="30" t="s">
        <v>18</v>
      </c>
      <c r="L3" s="30"/>
    </row>
    <row r="4" s="1" customFormat="1" ht="18.75" customHeight="1" spans="1:12">
      <c r="A4" s="15" t="s">
        <v>241</v>
      </c>
      <c r="B4" s="14" t="s">
        <v>242</v>
      </c>
      <c r="C4" s="15" t="s">
        <v>243</v>
      </c>
      <c r="D4" s="14" t="s">
        <v>80</v>
      </c>
      <c r="E4" s="22" t="s">
        <v>244</v>
      </c>
      <c r="F4" s="23"/>
      <c r="G4" s="24"/>
      <c r="H4" s="22" t="s">
        <v>245</v>
      </c>
      <c r="I4" s="23"/>
      <c r="J4" s="24"/>
      <c r="K4" s="14" t="s">
        <v>87</v>
      </c>
      <c r="L4" s="14" t="s">
        <v>88</v>
      </c>
    </row>
    <row r="5" s="1" customFormat="1" ht="59" customHeight="1" spans="1:12">
      <c r="A5" s="15"/>
      <c r="B5" s="25"/>
      <c r="C5" s="15"/>
      <c r="D5" s="26"/>
      <c r="E5" s="14" t="s">
        <v>84</v>
      </c>
      <c r="F5" s="14" t="s">
        <v>85</v>
      </c>
      <c r="G5" s="14" t="s">
        <v>86</v>
      </c>
      <c r="H5" s="14" t="s">
        <v>84</v>
      </c>
      <c r="I5" s="14" t="s">
        <v>85</v>
      </c>
      <c r="J5" s="14" t="s">
        <v>86</v>
      </c>
      <c r="K5" s="31"/>
      <c r="L5" s="31"/>
    </row>
    <row r="6" s="1" customFormat="1" ht="18.75" customHeight="1" spans="1:12">
      <c r="A6" s="27"/>
      <c r="B6" s="27"/>
      <c r="C6" s="27" t="s">
        <v>80</v>
      </c>
      <c r="D6" s="19">
        <v>362.5645</v>
      </c>
      <c r="E6" s="19">
        <v>362.5645</v>
      </c>
      <c r="F6" s="19"/>
      <c r="G6" s="28"/>
      <c r="H6" s="28"/>
      <c r="I6" s="28"/>
      <c r="J6" s="28"/>
      <c r="K6" s="19"/>
      <c r="L6" s="19"/>
    </row>
    <row r="7" s="1" customFormat="1" ht="18.75" customHeight="1" spans="1:12">
      <c r="A7" s="27" t="s">
        <v>246</v>
      </c>
      <c r="B7" s="27" t="s">
        <v>247</v>
      </c>
      <c r="C7" s="27" t="s">
        <v>1</v>
      </c>
      <c r="D7" s="19">
        <v>100</v>
      </c>
      <c r="E7" s="19">
        <v>100</v>
      </c>
      <c r="F7" s="19"/>
      <c r="G7" s="28"/>
      <c r="H7" s="28"/>
      <c r="I7" s="28"/>
      <c r="J7" s="28"/>
      <c r="K7" s="19"/>
      <c r="L7" s="19"/>
    </row>
    <row r="8" s="1" customFormat="1" ht="18.75" customHeight="1" spans="1:12">
      <c r="A8" s="27" t="s">
        <v>246</v>
      </c>
      <c r="B8" s="27" t="s">
        <v>248</v>
      </c>
      <c r="C8" s="27" t="s">
        <v>1</v>
      </c>
      <c r="D8" s="19">
        <v>44</v>
      </c>
      <c r="E8" s="19">
        <v>44</v>
      </c>
      <c r="F8" s="19"/>
      <c r="G8" s="28"/>
      <c r="H8" s="28"/>
      <c r="I8" s="28"/>
      <c r="J8" s="28"/>
      <c r="K8" s="19"/>
      <c r="L8" s="19"/>
    </row>
    <row r="9" s="1" customFormat="1" ht="18.75" customHeight="1" spans="1:12">
      <c r="A9" s="27" t="s">
        <v>246</v>
      </c>
      <c r="B9" s="27" t="s">
        <v>249</v>
      </c>
      <c r="C9" s="27" t="s">
        <v>1</v>
      </c>
      <c r="D9" s="19">
        <v>187</v>
      </c>
      <c r="E9" s="19">
        <v>187</v>
      </c>
      <c r="F9" s="19"/>
      <c r="G9" s="28"/>
      <c r="H9" s="28"/>
      <c r="I9" s="28"/>
      <c r="J9" s="28"/>
      <c r="K9" s="19"/>
      <c r="L9" s="19"/>
    </row>
    <row r="10" s="1" customFormat="1" ht="18.75" customHeight="1" spans="1:12">
      <c r="A10" s="27" t="s">
        <v>246</v>
      </c>
      <c r="B10" s="27" t="s">
        <v>250</v>
      </c>
      <c r="C10" s="27" t="s">
        <v>1</v>
      </c>
      <c r="D10" s="19">
        <v>31.5645</v>
      </c>
      <c r="E10" s="19">
        <v>31.5645</v>
      </c>
      <c r="F10" s="19"/>
      <c r="G10" s="28"/>
      <c r="H10" s="28"/>
      <c r="I10" s="28"/>
      <c r="J10" s="28"/>
      <c r="K10" s="19"/>
      <c r="L10" s="19"/>
    </row>
  </sheetData>
  <sheetProtection formatCells="0" formatColumns="0" formatRows="0" insertRows="0" insertColumns="0" insertHyperlinks="0" deleteColumns="0" deleteRows="0" sort="0" autoFilter="0" pivotTables="0"/>
  <mergeCells count="17">
    <mergeCell ref="A2:L2"/>
    <mergeCell ref="A3:C3"/>
    <mergeCell ref="K3:L3"/>
    <mergeCell ref="E4:G4"/>
    <mergeCell ref="H4:J4"/>
    <mergeCell ref="A4:A5"/>
    <mergeCell ref="A4:A5"/>
    <mergeCell ref="B4:B5"/>
    <mergeCell ref="B4:B5"/>
    <mergeCell ref="C4:C5"/>
    <mergeCell ref="C4:C5"/>
    <mergeCell ref="D4:D5"/>
    <mergeCell ref="D4:D5"/>
    <mergeCell ref="K4:K5"/>
    <mergeCell ref="K4:K5"/>
    <mergeCell ref="L4:L5"/>
    <mergeCell ref="L4:L5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workbookViewId="0">
      <selection activeCell="E17" sqref="E17"/>
    </sheetView>
  </sheetViews>
  <sheetFormatPr defaultColWidth="9" defaultRowHeight="12.75" customHeight="1"/>
  <cols>
    <col min="1" max="1" width="40.2857142857143" style="1" customWidth="1"/>
    <col min="2" max="7" width="13.7142857142857" style="1" customWidth="1"/>
    <col min="8" max="8" width="5.14285714285714" style="1" customWidth="1"/>
  </cols>
  <sheetData>
    <row r="1" s="1" customFormat="1" ht="15.75" customHeight="1" spans="1:6">
      <c r="A1" s="2" t="s">
        <v>251</v>
      </c>
      <c r="B1" s="12"/>
      <c r="C1" s="12"/>
      <c r="D1" s="12"/>
      <c r="E1" s="12"/>
      <c r="F1" s="12"/>
    </row>
    <row r="2" s="1" customFormat="1" ht="26.25" customHeight="1" spans="1:7">
      <c r="A2" s="3" t="s">
        <v>252</v>
      </c>
      <c r="B2" s="3"/>
      <c r="C2" s="3"/>
      <c r="D2" s="3"/>
      <c r="E2" s="3"/>
      <c r="F2" s="3"/>
      <c r="G2" s="3"/>
    </row>
    <row r="3" s="1" customFormat="1" ht="18" customHeight="1" spans="1:7">
      <c r="A3" s="4" t="s">
        <v>17</v>
      </c>
      <c r="B3" s="4"/>
      <c r="C3" s="4"/>
      <c r="D3" s="13"/>
      <c r="E3" s="13"/>
      <c r="F3" s="10"/>
      <c r="G3" s="10" t="s">
        <v>18</v>
      </c>
    </row>
    <row r="4" s="1" customFormat="1" ht="40.5" customHeight="1" spans="1:10">
      <c r="A4" s="14" t="s">
        <v>253</v>
      </c>
      <c r="B4" s="15" t="s">
        <v>80</v>
      </c>
      <c r="C4" s="15" t="s">
        <v>84</v>
      </c>
      <c r="D4" s="15" t="s">
        <v>85</v>
      </c>
      <c r="E4" s="15" t="s">
        <v>86</v>
      </c>
      <c r="F4" s="15" t="s">
        <v>87</v>
      </c>
      <c r="G4" s="15" t="s">
        <v>88</v>
      </c>
      <c r="J4" s="1" t="s">
        <v>254</v>
      </c>
    </row>
    <row r="5" s="1" customFormat="1" ht="23.25" customHeight="1" spans="1:7">
      <c r="A5" s="16" t="s">
        <v>80</v>
      </c>
      <c r="B5" s="17">
        <v>7.11</v>
      </c>
      <c r="C5" s="17">
        <v>7.11</v>
      </c>
      <c r="D5" s="17"/>
      <c r="E5" s="18"/>
      <c r="F5" s="17"/>
      <c r="G5" s="19"/>
    </row>
    <row r="6" s="1" customFormat="1" ht="23.25" customHeight="1" spans="1:7">
      <c r="A6" s="16" t="s">
        <v>1</v>
      </c>
      <c r="B6" s="17">
        <v>7.11</v>
      </c>
      <c r="C6" s="17">
        <v>7.11</v>
      </c>
      <c r="D6" s="17"/>
      <c r="E6" s="18"/>
      <c r="F6" s="17"/>
      <c r="G6" s="19"/>
    </row>
    <row r="7" s="1" customFormat="1" ht="23.25" customHeight="1" spans="1:7">
      <c r="A7" s="16" t="s">
        <v>255</v>
      </c>
      <c r="B7" s="17">
        <v>7.11</v>
      </c>
      <c r="C7" s="17">
        <v>7.11</v>
      </c>
      <c r="D7" s="17"/>
      <c r="E7" s="18"/>
      <c r="F7" s="17"/>
      <c r="G7" s="19"/>
    </row>
    <row r="8" s="1" customFormat="1" ht="23.25" customHeight="1" spans="1:7">
      <c r="A8" s="16" t="s">
        <v>256</v>
      </c>
      <c r="B8" s="17">
        <v>3.2</v>
      </c>
      <c r="C8" s="17">
        <v>3.2</v>
      </c>
      <c r="D8" s="17"/>
      <c r="E8" s="18"/>
      <c r="F8" s="17"/>
      <c r="G8" s="19"/>
    </row>
    <row r="9" s="1" customFormat="1" ht="23.25" customHeight="1" spans="1:7">
      <c r="A9" s="16" t="s">
        <v>257</v>
      </c>
      <c r="B9" s="17">
        <v>1</v>
      </c>
      <c r="C9" s="17">
        <v>1</v>
      </c>
      <c r="D9" s="17"/>
      <c r="E9" s="18"/>
      <c r="F9" s="17"/>
      <c r="G9" s="19"/>
    </row>
    <row r="10" s="1" customFormat="1" ht="23.25" customHeight="1" spans="1:7">
      <c r="A10" s="16" t="s">
        <v>258</v>
      </c>
      <c r="B10" s="17">
        <v>0.75</v>
      </c>
      <c r="C10" s="17">
        <v>0.75</v>
      </c>
      <c r="D10" s="17"/>
      <c r="E10" s="18"/>
      <c r="F10" s="17"/>
      <c r="G10" s="19"/>
    </row>
    <row r="11" s="1" customFormat="1" ht="23.25" customHeight="1" spans="1:7">
      <c r="A11" s="16" t="s">
        <v>259</v>
      </c>
      <c r="B11" s="17">
        <v>0.16</v>
      </c>
      <c r="C11" s="17">
        <v>0.16</v>
      </c>
      <c r="D11" s="17"/>
      <c r="E11" s="18"/>
      <c r="F11" s="17"/>
      <c r="G11" s="19"/>
    </row>
    <row r="12" s="1" customFormat="1" ht="23.25" customHeight="1" spans="1:7">
      <c r="A12" s="16" t="s">
        <v>260</v>
      </c>
      <c r="B12" s="17">
        <v>1</v>
      </c>
      <c r="C12" s="17">
        <v>1</v>
      </c>
      <c r="D12" s="17"/>
      <c r="E12" s="18"/>
      <c r="F12" s="17"/>
      <c r="G12" s="19"/>
    </row>
    <row r="13" s="1" customFormat="1" ht="23.25" customHeight="1" spans="1:7">
      <c r="A13" s="16" t="s">
        <v>261</v>
      </c>
      <c r="B13" s="17">
        <v>1</v>
      </c>
      <c r="C13" s="17">
        <v>1</v>
      </c>
      <c r="D13" s="17"/>
      <c r="E13" s="18"/>
      <c r="F13" s="17"/>
      <c r="G13" s="19"/>
    </row>
    <row r="14" s="1" customFormat="1" ht="15" customHeight="1" spans="4:6">
      <c r="D14" s="20"/>
      <c r="E14" s="20"/>
      <c r="F14" s="20"/>
    </row>
  </sheetData>
  <sheetProtection formatCells="0" formatColumns="0" formatRows="0" insertRows="0" insertColumns="0" insertHyperlinks="0" deleteColumns="0" deleteRows="0" sort="0" autoFilter="0" pivotTables="0"/>
  <mergeCells count="2">
    <mergeCell ref="A2:G2"/>
    <mergeCell ref="A3:C3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G16" sqref="G16"/>
    </sheetView>
  </sheetViews>
  <sheetFormatPr defaultColWidth="9" defaultRowHeight="12.75" customHeight="1"/>
  <cols>
    <col min="1" max="1" width="29.5714285714286" style="1" customWidth="1"/>
    <col min="2" max="2" width="13.7142857142857" style="1" customWidth="1"/>
    <col min="3" max="3" width="17" style="1" customWidth="1"/>
    <col min="4" max="4" width="12.5714285714286" style="1" customWidth="1"/>
    <col min="5" max="5" width="21.8571428571429" style="1" customWidth="1"/>
    <col min="6" max="6" width="11.7142857142857" style="1" customWidth="1"/>
    <col min="7" max="7" width="22.7142857142857" style="1" customWidth="1"/>
    <col min="8" max="8" width="25.8571428571429" style="1" customWidth="1"/>
    <col min="9" max="9" width="8.42857142857143" style="1" customWidth="1"/>
    <col min="10" max="10" width="15.5714285714286" style="1" customWidth="1"/>
    <col min="11" max="11" width="9.57142857142857" style="1" customWidth="1"/>
    <col min="12" max="12" width="6.85714285714286" style="1" customWidth="1"/>
    <col min="13" max="15" width="9.14285714285714" style="1" customWidth="1"/>
  </cols>
  <sheetData>
    <row r="1" s="1" customFormat="1" ht="32.25" customHeight="1" spans="1:1">
      <c r="A1" s="2" t="s">
        <v>262</v>
      </c>
    </row>
    <row r="2" s="1" customFormat="1" ht="30" customHeight="1" spans="1:10">
      <c r="A2" s="3" t="s">
        <v>263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4.75" customHeight="1" spans="1:10">
      <c r="A3" s="4" t="s">
        <v>17</v>
      </c>
      <c r="B3" s="4"/>
      <c r="C3" s="4"/>
      <c r="D3" s="3"/>
      <c r="E3" s="3"/>
      <c r="F3" s="3"/>
      <c r="G3" s="3"/>
      <c r="H3" s="3"/>
      <c r="I3" s="3"/>
      <c r="J3" s="10" t="s">
        <v>18</v>
      </c>
    </row>
    <row r="4" s="1" customFormat="1" ht="36" customHeight="1" spans="1:10">
      <c r="A4" s="5" t="s">
        <v>242</v>
      </c>
      <c r="B4" s="5" t="s">
        <v>264</v>
      </c>
      <c r="C4" s="5" t="s">
        <v>265</v>
      </c>
      <c r="D4" s="5" t="s">
        <v>266</v>
      </c>
      <c r="E4" s="5" t="s">
        <v>267</v>
      </c>
      <c r="F4" s="5" t="s">
        <v>268</v>
      </c>
      <c r="G4" s="6" t="s">
        <v>269</v>
      </c>
      <c r="H4" s="6" t="s">
        <v>270</v>
      </c>
      <c r="I4" s="6" t="s">
        <v>271</v>
      </c>
      <c r="J4" s="6" t="s">
        <v>272</v>
      </c>
    </row>
    <row r="5" s="1" customFormat="1" ht="45" customHeight="1" spans="1:10">
      <c r="A5" s="7"/>
      <c r="B5" s="7"/>
      <c r="C5" s="7"/>
      <c r="D5" s="7"/>
      <c r="E5" s="7"/>
      <c r="F5" s="8"/>
      <c r="G5" s="7"/>
      <c r="H5" s="7"/>
      <c r="I5" s="6"/>
      <c r="J5" s="11"/>
    </row>
    <row r="6" s="1" customFormat="1" ht="21" customHeight="1"/>
    <row r="7" s="1" customFormat="1" ht="15" spans="1:1">
      <c r="A7" s="9" t="s">
        <v>273</v>
      </c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</sheetData>
  <sheetProtection formatCells="0" formatColumns="0" formatRows="0" insertRows="0" insertColumns="0" insertHyperlinks="0" deleteColumns="0" deleteRows="0" sort="0" autoFilter="0" pivotTables="0"/>
  <mergeCells count="2">
    <mergeCell ref="A2:J2"/>
    <mergeCell ref="A3:C3"/>
  </mergeCells>
  <printOptions horizontalCentered="1"/>
  <pageMargins left="0.196850393700787" right="0.196850393700787" top="0.393700787401575" bottom="0.78740157480315" header="0" footer="0.2"/>
  <pageSetup paperSize="9" scale="63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部门收支总表</vt:lpstr>
      <vt:lpstr>收入总表</vt:lpstr>
      <vt:lpstr>支出汇总</vt:lpstr>
      <vt:lpstr>财拨总表</vt:lpstr>
      <vt:lpstr>一般预算支出</vt:lpstr>
      <vt:lpstr>基本支出</vt:lpstr>
      <vt:lpstr>政府性基金</vt:lpstr>
      <vt:lpstr>国有资本经营预算</vt:lpstr>
      <vt:lpstr>项目支出</vt:lpstr>
      <vt:lpstr>采购预算表</vt:lpstr>
      <vt:lpstr>购买服务表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2022-02-11T00:34:00Z</dcterms:created>
  <dcterms:modified xsi:type="dcterms:W3CDTF">2022-02-15T09:34:33Z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1E63830B45F647FFA1C521E578C65174</vt:lpwstr>
  </property>
  <property fmtid="{D5CDD505-2E9C-101B-9397-08002B2CF9AE}" pid="3" name="KSOProductBuildVer">
    <vt:lpwstr>2052-11.1.0.11294</vt:lpwstr>
  </property>
</Properties>
</file>