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firstSheet="3" activeTab="12"/>
  </bookViews>
  <sheets>
    <sheet name="封面" sheetId="1" r:id="rId1"/>
    <sheet name="目录" sheetId="2" r:id="rId2"/>
    <sheet name="部门收支总表" sheetId="3" r:id="rId3"/>
    <sheet name="收入总表" sheetId="4" r:id="rId4"/>
    <sheet name="支出汇总" sheetId="5" r:id="rId5"/>
    <sheet name="财拨总表" sheetId="6" r:id="rId6"/>
    <sheet name="一般预算支出" sheetId="7" r:id="rId7"/>
    <sheet name="基本支出" sheetId="8" r:id="rId8"/>
    <sheet name="政府性基金" sheetId="9" r:id="rId9"/>
    <sheet name="国有资本经营预算" sheetId="10" r:id="rId10"/>
    <sheet name="项目支出" sheetId="11" r:id="rId11"/>
    <sheet name="采购预算表" sheetId="12" r:id="rId12"/>
    <sheet name="购买服务表" sheetId="13" r:id="rId13"/>
  </sheets>
  <definedNames>
    <definedName name="_xlnm.Print_Titles" localSheetId="12">购买服务表!$A:$N,购买服务表!$1:$3</definedName>
  </definedNames>
  <calcPr calcId="125725"/>
</workbook>
</file>

<file path=xl/calcChain.xml><?xml version="1.0" encoding="utf-8"?>
<calcChain xmlns="http://schemas.openxmlformats.org/spreadsheetml/2006/main">
  <c r="B35" i="3"/>
  <c r="D35"/>
  <c r="D45" s="1"/>
  <c r="B45"/>
  <c r="C6" i="6"/>
  <c r="C37" s="1"/>
  <c r="E7"/>
  <c r="E14"/>
  <c r="E15"/>
  <c r="E25"/>
  <c r="E6" s="1"/>
  <c r="F6"/>
  <c r="F37" s="1"/>
  <c r="E37" s="1"/>
</calcChain>
</file>

<file path=xl/sharedStrings.xml><?xml version="1.0" encoding="utf-8"?>
<sst xmlns="http://schemas.openxmlformats.org/spreadsheetml/2006/main" count="416" uniqueCount="261">
  <si>
    <t>2022年部门预算表</t>
  </si>
  <si>
    <t>寿县人民代表大会常务委员会办公室</t>
  </si>
  <si>
    <t>目   录</t>
  </si>
  <si>
    <t>表一 部门预算收支总表</t>
  </si>
  <si>
    <t>单位名称:102001-寿县人民代表大会常务委员会办公室</t>
  </si>
  <si>
    <t>表二 部门预算收入总表</t>
  </si>
  <si>
    <t>表三 部门预算支出总表</t>
  </si>
  <si>
    <t>表四 部门财政拨款收支总表</t>
  </si>
  <si>
    <t>表五 部门一般公共预算支出表</t>
  </si>
  <si>
    <t>表六 部门一般公共预算基本支出表</t>
  </si>
  <si>
    <t>表七 部门政府性基金预算支出表</t>
  </si>
  <si>
    <t>表八 部门国有资本经营预算支出表</t>
  </si>
  <si>
    <t>表九 部门项目支出表</t>
  </si>
  <si>
    <t>表十 部门政府采购支出表</t>
  </si>
  <si>
    <t>表十一 部门政府购买服务支出表</t>
  </si>
  <si>
    <t>表十二 部门财政拨款安排“三公”经费预算支出表</t>
  </si>
  <si>
    <t>部门公开表1</t>
  </si>
  <si>
    <t>2022年部门收支总表</t>
  </si>
  <si>
    <t>单位：万元</t>
  </si>
  <si>
    <t xml:space="preserve">收            入 </t>
  </si>
  <si>
    <t>支                          出</t>
  </si>
  <si>
    <t>收入项目</t>
  </si>
  <si>
    <t>预算数</t>
  </si>
  <si>
    <t>支出功能分类科目</t>
  </si>
  <si>
    <t>一、一般公共预算拨款收入</t>
  </si>
  <si>
    <t>一、一般公共服务支出</t>
  </si>
  <si>
    <t xml:space="preserve">    其中：财政拨款</t>
  </si>
  <si>
    <t>二、外交支出</t>
  </si>
  <si>
    <t xml:space="preserve">    纳入国库管理的非税收入</t>
  </si>
  <si>
    <t>三、国防支出</t>
  </si>
  <si>
    <t>二、政府性基金预算拨款收入</t>
  </si>
  <si>
    <t>四、公共安全支出</t>
  </si>
  <si>
    <t>三、国有资本经营预算拨款收入</t>
  </si>
  <si>
    <t>五、教育支出</t>
  </si>
  <si>
    <t>六、科学技术支出</t>
  </si>
  <si>
    <t>七、文化旅游体育传媒支出</t>
  </si>
  <si>
    <t>四、财政专户管理资金收入（教育收费）</t>
  </si>
  <si>
    <t>八、社会保障和就业支出</t>
  </si>
  <si>
    <t>五、单位资金收入</t>
  </si>
  <si>
    <t>九、卫生健康支出</t>
  </si>
  <si>
    <t xml:space="preserve">    其中：事业收入</t>
  </si>
  <si>
    <t>十、节能环保支出</t>
  </si>
  <si>
    <t xml:space="preserve">       事业单位经营收入</t>
  </si>
  <si>
    <t>十一、城乡社区支出</t>
  </si>
  <si>
    <t xml:space="preserve">       上级补助收入</t>
  </si>
  <si>
    <t>十二、农林水支出</t>
  </si>
  <si>
    <t xml:space="preserve">       附属单位上缴收入</t>
  </si>
  <si>
    <t>十三、交通运输支出</t>
  </si>
  <si>
    <t xml:space="preserve">       其他收入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</si>
  <si>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</si>
  <si>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</si>
  <si>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</si>
  <si>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</si>
  <si>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</si>
  <si>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</si>
  <si>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</si>
  <si>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</si>
  <si>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</si>
  <si>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</si>
  <si>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</si>
  <si>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</si>
  <si>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</si>
  <si>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</si>
  <si>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</si>
  <si>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二十九、抗疫特别国债安排的支出</t>
  </si>
  <si>
    <t>本年收入小计</t>
  </si>
  <si>
    <t>本年支出小计</t>
  </si>
  <si>
    <t>上年结转数</t>
  </si>
  <si>
    <t>结转下年</t>
  </si>
  <si>
    <t xml:space="preserve">    一般公共预算</t>
  </si>
  <si>
    <t xml:space="preserve">    政府性基金预算</t>
  </si>
  <si>
    <t xml:space="preserve">    国有资本经营预算</t>
  </si>
  <si>
    <t xml:space="preserve">    财政专户管理资金</t>
  </si>
  <si>
    <t xml:space="preserve">    单位资金</t>
  </si>
  <si>
    <t>收入总计</t>
  </si>
  <si>
    <t>支出总计</t>
  </si>
  <si>
    <t>部门公开表2</t>
  </si>
  <si>
    <t>2022年部门收入总表</t>
  </si>
  <si>
    <t>科目编码</t>
  </si>
  <si>
    <t>科目名称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</si>
  <si>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</si>
  <si>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</si>
  <si>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</si>
  <si>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</si>
  <si>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</si>
  <si>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</si>
  <si>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</si>
  <si>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</si>
  <si>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</si>
  <si>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事业收入</t>
  </si>
  <si>
    <t>事业单位经营收入</t>
  </si>
  <si>
    <t>上级补助收入</t>
  </si>
  <si>
    <t>附属单位上缴收入</t>
  </si>
  <si>
    <t>其他收入</t>
  </si>
  <si>
    <t>201</t>
  </si>
  <si>
    <t>一般公共服务支出</t>
  </si>
  <si>
    <t>　20101</t>
  </si>
  <si>
    <t>　人大事务</t>
  </si>
  <si>
    <t>　　2010101</t>
  </si>
  <si>
    <t>　　行政运行</t>
  </si>
  <si>
    <t>　　2010104</t>
  </si>
  <si>
    <t>　　人大会议</t>
  </si>
  <si>
    <t>　　2010106</t>
  </si>
  <si>
    <t>　　人大监督</t>
  </si>
  <si>
    <t>208</t>
  </si>
  <si>
    <t>社会保障和就业支出</t>
  </si>
  <si>
    <t>　20805</t>
  </si>
  <si>
    <t>　行政事业单位养老支出</t>
  </si>
  <si>
    <t>　　2080501</t>
  </si>
  <si>
    <t>　　行政单位离退休</t>
  </si>
  <si>
    <t>　　2080505</t>
  </si>
  <si>
    <t>　　机关事业单位基本养老保险缴费支出</t>
  </si>
  <si>
    <t>　　2080506</t>
  </si>
  <si>
    <t>　　机关事业单位职业年金缴费支出</t>
  </si>
  <si>
    <t>　20899</t>
  </si>
  <si>
    <t>　其他社会保障和就业支出</t>
  </si>
  <si>
    <t>　　2089999</t>
  </si>
  <si>
    <t>　　其他社会保障和就业支出</t>
  </si>
  <si>
    <t>210</t>
  </si>
  <si>
    <t>卫生健康支出</t>
  </si>
  <si>
    <t>　21011</t>
  </si>
  <si>
    <t>　行政事业单位医疗</t>
  </si>
  <si>
    <t>　　2101101</t>
  </si>
  <si>
    <t>　　行政单位医疗</t>
  </si>
  <si>
    <t>　　2101103</t>
  </si>
  <si>
    <t>　　公务员医疗补助</t>
  </si>
  <si>
    <t>221</t>
  </si>
  <si>
    <t>住房保障支出</t>
  </si>
  <si>
    <t>　22102</t>
  </si>
  <si>
    <t>　住房改革支出</t>
  </si>
  <si>
    <t>　　2210201</t>
  </si>
  <si>
    <t>　　住房公积金</t>
  </si>
  <si>
    <t>部门公开表3</t>
  </si>
  <si>
    <t>2022年部门支出总表</t>
  </si>
  <si>
    <t>基本支出</t>
  </si>
  <si>
    <t>项目支出</t>
  </si>
  <si>
    <t>备注</t>
  </si>
  <si>
    <t>部门公开表4</t>
  </si>
  <si>
    <t>2022年部门财政拨款收支总表</t>
  </si>
  <si>
    <t xml:space="preserve">          收            入             </t>
  </si>
  <si>
    <t>支          出</t>
  </si>
  <si>
    <t xml:space="preserve"> 项目</t>
  </si>
  <si>
    <t>一般公共预算拨款</t>
  </si>
  <si>
    <t>政府性基金预算拨款</t>
  </si>
  <si>
    <t>国有资本经营预算拨款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</si>
  <si>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</si>
  <si>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</si>
  <si>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</si>
  <si>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</si>
  <si>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</si>
  <si>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</si>
  <si>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</si>
  <si>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</si>
  <si>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</si>
  <si>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二、上年结转</t>
  </si>
  <si>
    <t>（五）教育支出</t>
  </si>
  <si>
    <t>（六）科学技术支出</t>
  </si>
  <si>
    <t>（七）文化旅游体育与传媒支出</t>
  </si>
  <si>
    <t>（八）社会保障和就业支出</t>
  </si>
  <si>
    <t>（九）卫生健康支出</t>
  </si>
  <si>
    <t>（十）节能环保支出</t>
  </si>
  <si>
    <t>（十一）城乡社区支出</t>
  </si>
  <si>
    <t>（十二）农林水支出</t>
  </si>
  <si>
    <t>（十三）交通运输支出</t>
  </si>
  <si>
    <t>（十四）资源勘探信息等事务支出</t>
  </si>
  <si>
    <t>（十五）商业服务业等事务支出</t>
  </si>
  <si>
    <t>（十六）金融支出</t>
  </si>
  <si>
    <t>（十七）援助其他地区支出</t>
  </si>
  <si>
    <t>（十八）自然资源海洋气象等支出</t>
  </si>
  <si>
    <t>（十九）住房保障支出</t>
  </si>
  <si>
    <t>（二十）粮油物资储备支出</t>
  </si>
  <si>
    <t>（二十一）国有资本经营预算安排的支出</t>
  </si>
  <si>
    <t>（二十二）灾害防治及应急管理支出</t>
  </si>
  <si>
    <t>（二十三）预备费</t>
  </si>
  <si>
    <t>（二十四）其他支出</t>
  </si>
  <si>
    <t>（二十五）转移性支出</t>
  </si>
  <si>
    <t>（二十六）债务还本支出</t>
  </si>
  <si>
    <t>（二十七）债务付息支出</t>
  </si>
  <si>
    <t>（二十八）债务发行费用支出</t>
  </si>
  <si>
    <t>（二十九）抗疫特别国债安排的支出</t>
  </si>
  <si>
    <t>二、年终结转结余</t>
  </si>
  <si>
    <t>收   入   总   计</t>
  </si>
  <si>
    <t>支　出  总　计</t>
  </si>
  <si>
    <t>部门公开表5</t>
  </si>
  <si>
    <t>2022年部门一般公共预算支出表</t>
  </si>
  <si>
    <t>人员经费</t>
  </si>
  <si>
    <t>公用经费</t>
  </si>
  <si>
    <t>部门公开表6</t>
  </si>
  <si>
    <t>2022年部门一般公共预算基本支出表</t>
  </si>
  <si>
    <t>单位预算支出经济分类科目</t>
  </si>
  <si>
    <t>本年一般公共预算基本支出</t>
  </si>
  <si>
    <t>301</t>
  </si>
  <si>
    <t>工资福利支出</t>
  </si>
  <si>
    <t>　30101</t>
  </si>
  <si>
    <t>　基本工资</t>
  </si>
  <si>
    <t>　30102</t>
  </si>
  <si>
    <t>　津贴补贴</t>
  </si>
  <si>
    <t>　30103</t>
  </si>
  <si>
    <t>　奖金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</si>
  <si>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</si>
  <si>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</si>
  <si>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</si>
  <si>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</si>
  <si>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</si>
  <si>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</si>
  <si>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30111</t>
  </si>
  <si>
    <t>　公务员医疗补助缴费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</si>
  <si>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</si>
  <si>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</si>
  <si>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</si>
  <si>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</si>
  <si>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</si>
  <si>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</si>
  <si>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302</t>
  </si>
  <si>
    <t>商品和服务支出</t>
  </si>
  <si>
    <t>　30201</t>
  </si>
  <si>
    <t>　办公费</t>
  </si>
  <si>
    <t>　30215</t>
  </si>
  <si>
    <t>　会议费</t>
  </si>
  <si>
    <t>　30228</t>
  </si>
  <si>
    <t>　工会经费</t>
  </si>
  <si>
    <t>　30239</t>
  </si>
  <si>
    <t>　其他交通费用</t>
  </si>
  <si>
    <t>303</t>
  </si>
  <si>
    <t>对个人和家庭的补助</t>
  </si>
  <si>
    <t>　30301</t>
  </si>
  <si>
    <t>　离休费</t>
  </si>
  <si>
    <t>　30305</t>
  </si>
  <si>
    <t>　生活补助</t>
  </si>
  <si>
    <t>部门公开表7</t>
  </si>
  <si>
    <t>2022年部门政府性基金预算支出表</t>
  </si>
  <si>
    <t>本年政府性基金预算支出</t>
  </si>
  <si>
    <t>部门公开表8</t>
  </si>
  <si>
    <t>2022年部门国有资本经营预算支出预算表</t>
  </si>
  <si>
    <t>本年国有资本经营预算拨款支出</t>
  </si>
  <si>
    <t>部门公开表9</t>
  </si>
  <si>
    <t>2022年部门项目支出表</t>
  </si>
  <si>
    <t>类型</t>
  </si>
  <si>
    <t>项目名称</t>
  </si>
  <si>
    <t>项目单位</t>
  </si>
  <si>
    <t>本年财政拨款</t>
  </si>
  <si>
    <t>财政拨款结转结余</t>
  </si>
  <si>
    <t>部门公开表10</t>
  </si>
  <si>
    <t>2022年部门政府采购支出表</t>
  </si>
  <si>
    <t>单位名称/支出项目/政府采购品目</t>
  </si>
  <si>
    <t>部门公开表11</t>
  </si>
  <si>
    <t>2022年部门政府购买服务支出表</t>
  </si>
  <si>
    <t>一级目录代码</t>
  </si>
  <si>
    <t>一级目录名称</t>
  </si>
  <si>
    <t>二级目录代码</t>
  </si>
  <si>
    <t>二级目录名称</t>
  </si>
  <si>
    <t>三级目录代码</t>
  </si>
  <si>
    <t>三级目录名称</t>
  </si>
  <si>
    <t>政府购买服务内容</t>
  </si>
  <si>
    <t>购买数量</t>
  </si>
  <si>
    <t>购买金额</t>
  </si>
  <si>
    <t>部门名称：人大办公室</t>
    <phoneticPr fontId="190" type="noConversion"/>
  </si>
  <si>
    <t>注：寿县人大办公室2022年没有安排政府采购支出，故本表无数据。</t>
    <phoneticPr fontId="190" type="noConversion"/>
  </si>
  <si>
    <t>注：寿县人大办公室2022年没有安排政府购买服务支出，故本表无数据。</t>
    <phoneticPr fontId="190" type="noConversion"/>
  </si>
  <si>
    <t>注：寿县人大办公室2022年没有政府性基金预算拨款收入，也没有使用政府性基金预算拨款安排的支出，故本表无数据。</t>
    <phoneticPr fontId="190" type="noConversion"/>
  </si>
  <si>
    <t>注：寿县人大办公室2022年没有国有资本经营预算拨款收入，也没有国有资本经营预算拨款安排的支出，故本表无数据。</t>
    <phoneticPr fontId="190" type="noConversion"/>
  </si>
</sst>
</file>

<file path=xl/styles.xml><?xml version="1.0" encoding="utf-8"?>
<styleSheet xmlns="http://schemas.openxmlformats.org/spreadsheetml/2006/main">
  <numFmts count="3">
    <numFmt numFmtId="176" formatCode=";;"/>
    <numFmt numFmtId="177" formatCode="#,##0.00;[Red]#,##0.0"/>
    <numFmt numFmtId="178" formatCode="#,##0.0"/>
  </numFmts>
  <fonts count="194">
    <font>
      <sz val="10"/>
      <name val="Arial"/>
      <family val="2"/>
    </font>
    <font>
      <sz val="11"/>
      <color indexed="8"/>
      <name val="Calibri"/>
      <family val="2"/>
    </font>
    <font>
      <sz val="26"/>
      <color indexed="8"/>
      <name val="方正小标宋简体"/>
      <family val="2"/>
    </font>
    <font>
      <sz val="10"/>
      <color indexed="8"/>
      <name val="Arial"/>
      <family val="2"/>
    </font>
    <font>
      <sz val="18"/>
      <color indexed="8"/>
      <name val="楷体_GB2312"/>
      <family val="2"/>
    </font>
    <font>
      <sz val="18"/>
      <color indexed="8"/>
      <name val="楷体_GB2312"/>
      <family val="2"/>
    </font>
    <font>
      <sz val="18"/>
      <color indexed="8"/>
      <name val="楷体_GB2312"/>
      <family val="2"/>
    </font>
    <font>
      <b/>
      <sz val="28"/>
      <color indexed="8"/>
      <name val="黑体"/>
      <family val="3"/>
    </font>
    <font>
      <sz val="16"/>
      <color indexed="8"/>
      <name val="仿宋_GB2312"/>
      <family val="2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黑体"/>
      <family val="3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黑体"/>
      <family val="3"/>
    </font>
    <font>
      <b/>
      <sz val="18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黑体"/>
      <family val="3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6"/>
      <color indexed="8"/>
      <name val="黑体"/>
      <family val="3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</font>
    <font>
      <sz val="11"/>
      <color indexed="8"/>
      <name val="Calibri"/>
      <family val="2"/>
    </font>
    <font>
      <b/>
      <sz val="18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黑体"/>
      <family val="3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Calibri"/>
      <family val="2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/>
    <xf numFmtId="176" fontId="5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/>
    <xf numFmtId="0" fontId="11" fillId="0" borderId="0" xfId="0" applyFont="1" applyBorder="1" applyAlignment="1" applyProtection="1"/>
    <xf numFmtId="0" fontId="13" fillId="0" borderId="0" xfId="0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right"/>
    </xf>
    <xf numFmtId="0" fontId="15" fillId="0" borderId="1" xfId="0" applyFont="1" applyBorder="1" applyAlignment="1" applyProtection="1">
      <alignment horizontal="center" vertical="center"/>
    </xf>
    <xf numFmtId="40" fontId="16" fillId="0" borderId="1" xfId="0" applyNumberFormat="1" applyFont="1" applyBorder="1" applyAlignment="1" applyProtection="1">
      <alignment horizontal="center" vertical="center"/>
    </xf>
    <xf numFmtId="0" fontId="17" fillId="0" borderId="1" xfId="0" applyFont="1" applyBorder="1" applyAlignment="1" applyProtection="1">
      <alignment vertical="center"/>
    </xf>
    <xf numFmtId="4" fontId="18" fillId="0" borderId="1" xfId="0" applyNumberFormat="1" applyFont="1" applyBorder="1" applyAlignment="1" applyProtection="1">
      <alignment horizontal="right" vertical="center"/>
    </xf>
    <xf numFmtId="0" fontId="19" fillId="0" borderId="1" xfId="0" applyFont="1" applyBorder="1" applyAlignment="1" applyProtection="1">
      <alignment horizontal="left" vertical="center"/>
    </xf>
    <xf numFmtId="177" fontId="20" fillId="0" borderId="1" xfId="0" applyNumberFormat="1" applyFont="1" applyBorder="1" applyAlignment="1" applyProtection="1">
      <alignment horizontal="right" vertical="center"/>
    </xf>
    <xf numFmtId="0" fontId="21" fillId="0" borderId="1" xfId="0" applyFont="1" applyBorder="1" applyAlignment="1" applyProtection="1"/>
    <xf numFmtId="4" fontId="22" fillId="0" borderId="1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0" fontId="24" fillId="0" borderId="1" xfId="0" applyFont="1" applyBorder="1" applyAlignment="1" applyProtection="1">
      <alignment horizontal="center" vertical="center"/>
    </xf>
    <xf numFmtId="178" fontId="25" fillId="0" borderId="1" xfId="0" applyNumberFormat="1" applyFont="1" applyBorder="1" applyAlignment="1" applyProtection="1">
      <alignment vertical="center"/>
    </xf>
    <xf numFmtId="177" fontId="26" fillId="0" borderId="1" xfId="0" applyNumberFormat="1" applyFont="1" applyBorder="1" applyAlignment="1" applyProtection="1">
      <alignment horizontal="right" vertical="center"/>
    </xf>
    <xf numFmtId="0" fontId="27" fillId="0" borderId="1" xfId="0" applyFont="1" applyBorder="1" applyAlignment="1" applyProtection="1">
      <alignment vertical="center"/>
    </xf>
    <xf numFmtId="0" fontId="28" fillId="0" borderId="1" xfId="0" applyFont="1" applyBorder="1" applyAlignment="1" applyProtection="1">
      <alignment horizontal="left" vertical="center"/>
    </xf>
    <xf numFmtId="0" fontId="29" fillId="0" borderId="0" xfId="0" applyFont="1" applyBorder="1" applyAlignment="1" applyProtection="1">
      <alignment horizontal="left" vertical="center"/>
    </xf>
    <xf numFmtId="0" fontId="30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vertical="center"/>
    </xf>
    <xf numFmtId="0" fontId="33" fillId="0" borderId="0" xfId="0" applyFont="1" applyBorder="1" applyAlignment="1" applyProtection="1">
      <alignment vertical="center"/>
    </xf>
    <xf numFmtId="0" fontId="34" fillId="0" borderId="2" xfId="0" applyFont="1" applyBorder="1" applyAlignment="1" applyProtection="1">
      <alignment vertical="center"/>
    </xf>
    <xf numFmtId="0" fontId="39" fillId="0" borderId="1" xfId="0" applyFont="1" applyBorder="1" applyAlignment="1" applyProtection="1">
      <alignment horizontal="center" vertical="center" wrapText="1"/>
    </xf>
    <xf numFmtId="0" fontId="43" fillId="0" borderId="3" xfId="0" applyFont="1" applyBorder="1" applyAlignment="1" applyProtection="1">
      <alignment horizontal="center" vertical="center" wrapText="1"/>
    </xf>
    <xf numFmtId="49" fontId="44" fillId="0" borderId="1" xfId="0" applyNumberFormat="1" applyFont="1" applyBorder="1" applyAlignment="1" applyProtection="1">
      <alignment horizontal="left" vertical="center"/>
    </xf>
    <xf numFmtId="49" fontId="45" fillId="0" borderId="1" xfId="0" applyNumberFormat="1" applyFont="1" applyBorder="1" applyAlignment="1" applyProtection="1">
      <alignment horizontal="left" vertical="center"/>
    </xf>
    <xf numFmtId="4" fontId="46" fillId="0" borderId="1" xfId="0" applyNumberFormat="1" applyFont="1" applyBorder="1" applyAlignment="1" applyProtection="1">
      <alignment horizontal="right" vertical="center"/>
    </xf>
    <xf numFmtId="4" fontId="47" fillId="0" borderId="1" xfId="0" applyNumberFormat="1" applyFont="1" applyBorder="1" applyAlignment="1" applyProtection="1">
      <alignment horizontal="right" vertical="center"/>
    </xf>
    <xf numFmtId="4" fontId="48" fillId="0" borderId="1" xfId="0" applyNumberFormat="1" applyFont="1" applyBorder="1" applyAlignment="1" applyProtection="1">
      <alignment horizontal="right" vertical="center"/>
    </xf>
    <xf numFmtId="4" fontId="49" fillId="0" borderId="1" xfId="0" applyNumberFormat="1" applyFont="1" applyBorder="1" applyAlignment="1" applyProtection="1">
      <alignment horizontal="right" vertical="center"/>
    </xf>
    <xf numFmtId="177" fontId="50" fillId="0" borderId="1" xfId="0" applyNumberFormat="1" applyFont="1" applyBorder="1" applyAlignment="1" applyProtection="1">
      <alignment horizontal="right" vertical="center"/>
    </xf>
    <xf numFmtId="4" fontId="51" fillId="0" borderId="1" xfId="0" applyNumberFormat="1" applyFont="1" applyBorder="1" applyAlignment="1" applyProtection="1">
      <alignment horizontal="right" vertical="center"/>
    </xf>
    <xf numFmtId="4" fontId="52" fillId="0" borderId="1" xfId="0" applyNumberFormat="1" applyFont="1" applyBorder="1" applyAlignment="1" applyProtection="1">
      <alignment horizontal="right" vertical="center"/>
    </xf>
    <xf numFmtId="4" fontId="53" fillId="0" borderId="1" xfId="0" applyNumberFormat="1" applyFont="1" applyBorder="1" applyAlignment="1" applyProtection="1">
      <alignment horizontal="right" vertical="center"/>
    </xf>
    <xf numFmtId="4" fontId="54" fillId="0" borderId="1" xfId="0" applyNumberFormat="1" applyFont="1" applyBorder="1" applyAlignment="1" applyProtection="1">
      <alignment horizontal="right" vertical="center"/>
    </xf>
    <xf numFmtId="4" fontId="55" fillId="0" borderId="1" xfId="0" applyNumberFormat="1" applyFont="1" applyBorder="1" applyAlignment="1" applyProtection="1">
      <alignment horizontal="right" vertical="center"/>
    </xf>
    <xf numFmtId="4" fontId="56" fillId="0" borderId="1" xfId="0" applyNumberFormat="1" applyFont="1" applyBorder="1" applyAlignment="1" applyProtection="1">
      <alignment horizontal="right" vertical="center"/>
    </xf>
    <xf numFmtId="4" fontId="57" fillId="0" borderId="1" xfId="0" applyNumberFormat="1" applyFont="1" applyBorder="1" applyAlignment="1" applyProtection="1">
      <alignment horizontal="right" vertical="center"/>
    </xf>
    <xf numFmtId="4" fontId="58" fillId="0" borderId="1" xfId="0" applyNumberFormat="1" applyFont="1" applyBorder="1" applyAlignment="1" applyProtection="1">
      <alignment horizontal="right" vertical="center"/>
    </xf>
    <xf numFmtId="0" fontId="59" fillId="0" borderId="0" xfId="0" applyFont="1" applyBorder="1" applyAlignment="1" applyProtection="1">
      <alignment horizontal="left" vertical="center"/>
    </xf>
    <xf numFmtId="0" fontId="60" fillId="0" borderId="0" xfId="0" applyFont="1" applyBorder="1" applyAlignment="1" applyProtection="1">
      <alignment horizontal="center" vertical="center"/>
    </xf>
    <xf numFmtId="0" fontId="61" fillId="0" borderId="2" xfId="0" applyFont="1" applyBorder="1" applyAlignment="1" applyProtection="1">
      <alignment horizontal="center" vertical="center"/>
    </xf>
    <xf numFmtId="0" fontId="62" fillId="0" borderId="2" xfId="0" applyFont="1" applyBorder="1" applyAlignment="1" applyProtection="1">
      <alignment horizontal="right" vertical="center"/>
    </xf>
    <xf numFmtId="0" fontId="63" fillId="0" borderId="1" xfId="0" applyFont="1" applyBorder="1" applyAlignment="1" applyProtection="1">
      <alignment horizontal="center" vertical="center"/>
    </xf>
    <xf numFmtId="0" fontId="64" fillId="0" borderId="4" xfId="0" applyFont="1" applyBorder="1" applyAlignment="1" applyProtection="1">
      <alignment horizontal="left" vertical="center"/>
    </xf>
    <xf numFmtId="0" fontId="65" fillId="0" borderId="1" xfId="0" applyFont="1" applyBorder="1" applyAlignment="1" applyProtection="1">
      <alignment horizontal="left" vertical="center"/>
    </xf>
    <xf numFmtId="4" fontId="66" fillId="0" borderId="1" xfId="0" applyNumberFormat="1" applyFont="1" applyBorder="1" applyAlignment="1" applyProtection="1">
      <alignment horizontal="right" vertical="center"/>
    </xf>
    <xf numFmtId="4" fontId="67" fillId="0" borderId="1" xfId="0" applyNumberFormat="1" applyFont="1" applyBorder="1" applyAlignment="1" applyProtection="1">
      <alignment horizontal="right" vertical="center"/>
    </xf>
    <xf numFmtId="4" fontId="68" fillId="0" borderId="1" xfId="0" applyNumberFormat="1" applyFont="1" applyBorder="1" applyAlignment="1" applyProtection="1">
      <alignment horizontal="right" vertical="center"/>
    </xf>
    <xf numFmtId="2" fontId="69" fillId="0" borderId="1" xfId="0" applyNumberFormat="1" applyFont="1" applyBorder="1" applyAlignment="1" applyProtection="1">
      <alignment horizontal="right" vertical="center"/>
    </xf>
    <xf numFmtId="0" fontId="70" fillId="0" borderId="1" xfId="0" applyFont="1" applyBorder="1" applyAlignment="1" applyProtection="1">
      <alignment horizontal="left" vertical="center"/>
    </xf>
    <xf numFmtId="0" fontId="71" fillId="0" borderId="0" xfId="0" applyFont="1" applyBorder="1" applyAlignment="1" applyProtection="1">
      <alignment horizontal="left" vertical="center"/>
    </xf>
    <xf numFmtId="0" fontId="72" fillId="0" borderId="0" xfId="0" applyFont="1" applyBorder="1" applyAlignment="1" applyProtection="1">
      <alignment horizontal="center" vertical="center"/>
    </xf>
    <xf numFmtId="0" fontId="73" fillId="0" borderId="0" xfId="0" applyFont="1" applyBorder="1" applyAlignment="1" applyProtection="1">
      <alignment vertical="center"/>
    </xf>
    <xf numFmtId="0" fontId="75" fillId="0" borderId="2" xfId="0" applyFont="1" applyBorder="1" applyAlignment="1" applyProtection="1"/>
    <xf numFmtId="0" fontId="76" fillId="0" borderId="2" xfId="0" applyFont="1" applyBorder="1" applyAlignment="1" applyProtection="1">
      <alignment horizontal="left" vertical="center"/>
    </xf>
    <xf numFmtId="0" fontId="77" fillId="0" borderId="2" xfId="0" applyFont="1" applyBorder="1" applyAlignment="1" applyProtection="1">
      <alignment vertical="center"/>
    </xf>
    <xf numFmtId="0" fontId="78" fillId="0" borderId="2" xfId="0" applyFont="1" applyBorder="1" applyAlignment="1" applyProtection="1">
      <alignment horizontal="right" vertical="center"/>
    </xf>
    <xf numFmtId="0" fontId="79" fillId="0" borderId="1" xfId="0" applyFont="1" applyBorder="1" applyAlignment="1" applyProtection="1">
      <alignment horizontal="center" vertical="center"/>
    </xf>
    <xf numFmtId="0" fontId="81" fillId="0" borderId="0" xfId="0" applyFont="1" applyBorder="1" applyAlignment="1" applyProtection="1">
      <alignment vertical="center"/>
    </xf>
    <xf numFmtId="0" fontId="82" fillId="0" borderId="1" xfId="0" applyFont="1" applyBorder="1" applyAlignment="1" applyProtection="1">
      <alignment horizontal="center" vertical="center"/>
    </xf>
    <xf numFmtId="0" fontId="83" fillId="0" borderId="1" xfId="0" applyFont="1" applyBorder="1" applyAlignment="1" applyProtection="1">
      <alignment horizontal="center" vertical="center"/>
    </xf>
    <xf numFmtId="0" fontId="84" fillId="0" borderId="1" xfId="0" applyFont="1" applyBorder="1" applyAlignment="1" applyProtection="1">
      <alignment horizontal="left" vertical="center"/>
    </xf>
    <xf numFmtId="177" fontId="85" fillId="0" borderId="1" xfId="0" applyNumberFormat="1" applyFont="1" applyBorder="1" applyAlignment="1" applyProtection="1">
      <alignment horizontal="right" vertical="center"/>
    </xf>
    <xf numFmtId="2" fontId="86" fillId="0" borderId="1" xfId="0" applyNumberFormat="1" applyFont="1" applyBorder="1" applyAlignment="1" applyProtection="1">
      <alignment horizontal="right" vertical="center"/>
    </xf>
    <xf numFmtId="4" fontId="87" fillId="0" borderId="1" xfId="0" applyNumberFormat="1" applyFont="1" applyBorder="1" applyAlignment="1" applyProtection="1">
      <alignment horizontal="right" vertical="center"/>
    </xf>
    <xf numFmtId="4" fontId="88" fillId="0" borderId="1" xfId="0" applyNumberFormat="1" applyFont="1" applyBorder="1" applyAlignment="1" applyProtection="1">
      <alignment horizontal="right" vertical="center" wrapText="1"/>
    </xf>
    <xf numFmtId="178" fontId="89" fillId="0" borderId="1" xfId="0" applyNumberFormat="1" applyFont="1" applyBorder="1" applyAlignment="1" applyProtection="1">
      <alignment vertical="center"/>
    </xf>
    <xf numFmtId="2" fontId="90" fillId="0" borderId="1" xfId="0" applyNumberFormat="1" applyFont="1" applyBorder="1" applyAlignment="1" applyProtection="1">
      <alignment horizontal="right" vertical="center" wrapText="1"/>
    </xf>
    <xf numFmtId="177" fontId="91" fillId="0" borderId="1" xfId="0" applyNumberFormat="1" applyFont="1" applyBorder="1" applyAlignment="1" applyProtection="1">
      <alignment horizontal="right" vertical="center" wrapText="1"/>
    </xf>
    <xf numFmtId="177" fontId="92" fillId="2" borderId="1" xfId="0" applyNumberFormat="1" applyFont="1" applyFill="1" applyBorder="1" applyAlignment="1" applyProtection="1">
      <alignment horizontal="right" vertical="center" wrapText="1"/>
    </xf>
    <xf numFmtId="4" fontId="95" fillId="0" borderId="0" xfId="0" applyNumberFormat="1" applyFont="1" applyBorder="1" applyAlignment="1" applyProtection="1">
      <alignment vertical="center"/>
    </xf>
    <xf numFmtId="0" fontId="96" fillId="0" borderId="0" xfId="0" applyFont="1" applyBorder="1" applyAlignment="1" applyProtection="1">
      <alignment vertical="center"/>
    </xf>
    <xf numFmtId="178" fontId="97" fillId="0" borderId="1" xfId="0" applyNumberFormat="1" applyFont="1" applyBorder="1" applyAlignment="1" applyProtection="1">
      <alignment horizontal="left" vertical="center"/>
    </xf>
    <xf numFmtId="0" fontId="98" fillId="0" borderId="0" xfId="0" applyFont="1" applyBorder="1" applyAlignment="1" applyProtection="1">
      <alignment vertical="center"/>
    </xf>
    <xf numFmtId="178" fontId="100" fillId="0" borderId="1" xfId="0" applyNumberFormat="1" applyFont="1" applyBorder="1" applyAlignment="1" applyProtection="1">
      <alignment horizontal="center" vertical="center"/>
    </xf>
    <xf numFmtId="0" fontId="101" fillId="0" borderId="0" xfId="0" applyFont="1" applyBorder="1" applyAlignment="1" applyProtection="1"/>
    <xf numFmtId="0" fontId="103" fillId="0" borderId="0" xfId="0" applyFont="1" applyBorder="1" applyAlignment="1" applyProtection="1">
      <alignment horizontal="right" vertical="center"/>
    </xf>
    <xf numFmtId="0" fontId="105" fillId="0" borderId="0" xfId="0" applyFont="1" applyBorder="1" applyAlignment="1" applyProtection="1">
      <alignment vertical="center"/>
    </xf>
    <xf numFmtId="0" fontId="106" fillId="0" borderId="0" xfId="0" applyFont="1" applyBorder="1" applyAlignment="1" applyProtection="1">
      <alignment horizontal="right" vertical="center"/>
    </xf>
    <xf numFmtId="0" fontId="108" fillId="0" borderId="1" xfId="0" applyFont="1" applyBorder="1" applyAlignment="1" applyProtection="1">
      <alignment horizontal="center" vertical="center" wrapText="1"/>
    </xf>
    <xf numFmtId="49" fontId="111" fillId="0" borderId="4" xfId="0" applyNumberFormat="1" applyFont="1" applyBorder="1" applyAlignment="1" applyProtection="1">
      <alignment horizontal="left" vertical="center"/>
    </xf>
    <xf numFmtId="49" fontId="112" fillId="0" borderId="1" xfId="0" applyNumberFormat="1" applyFont="1" applyBorder="1" applyAlignment="1" applyProtection="1">
      <alignment horizontal="left" vertical="center"/>
    </xf>
    <xf numFmtId="4" fontId="113" fillId="0" borderId="1" xfId="0" applyNumberFormat="1" applyFont="1" applyBorder="1" applyAlignment="1" applyProtection="1">
      <alignment horizontal="right" vertical="center"/>
    </xf>
    <xf numFmtId="4" fontId="114" fillId="0" borderId="1" xfId="0" applyNumberFormat="1" applyFont="1" applyBorder="1" applyAlignment="1" applyProtection="1">
      <alignment horizontal="right" vertical="center"/>
    </xf>
    <xf numFmtId="4" fontId="115" fillId="0" borderId="1" xfId="0" applyNumberFormat="1" applyFont="1" applyBorder="1" applyAlignment="1" applyProtection="1">
      <alignment horizontal="right" vertical="center"/>
    </xf>
    <xf numFmtId="4" fontId="116" fillId="0" borderId="1" xfId="0" applyNumberFormat="1" applyFont="1" applyBorder="1" applyAlignment="1" applyProtection="1">
      <alignment horizontal="right" vertical="center"/>
    </xf>
    <xf numFmtId="4" fontId="117" fillId="0" borderId="1" xfId="0" applyNumberFormat="1" applyFont="1" applyBorder="1" applyAlignment="1" applyProtection="1">
      <alignment horizontal="right" vertical="center"/>
    </xf>
    <xf numFmtId="49" fontId="118" fillId="0" borderId="1" xfId="0" applyNumberFormat="1" applyFont="1" applyBorder="1" applyAlignment="1" applyProtection="1">
      <alignment horizontal="left" vertical="center"/>
    </xf>
    <xf numFmtId="0" fontId="119" fillId="0" borderId="0" xfId="0" applyFont="1" applyBorder="1" applyAlignment="1" applyProtection="1">
      <alignment vertical="center"/>
    </xf>
    <xf numFmtId="0" fontId="120" fillId="0" borderId="0" xfId="0" applyFont="1" applyBorder="1" applyAlignment="1" applyProtection="1">
      <alignment horizontal="right" vertical="center"/>
    </xf>
    <xf numFmtId="0" fontId="122" fillId="0" borderId="0" xfId="0" applyFont="1" applyBorder="1" applyAlignment="1" applyProtection="1"/>
    <xf numFmtId="0" fontId="123" fillId="0" borderId="2" xfId="0" applyFont="1" applyBorder="1" applyAlignment="1" applyProtection="1">
      <alignment vertical="center"/>
    </xf>
    <xf numFmtId="0" fontId="124" fillId="0" borderId="0" xfId="0" applyFont="1" applyBorder="1" applyAlignment="1" applyProtection="1">
      <alignment horizontal="right" vertical="center"/>
    </xf>
    <xf numFmtId="0" fontId="125" fillId="0" borderId="1" xfId="0" applyFont="1" applyBorder="1" applyAlignment="1" applyProtection="1">
      <alignment horizontal="center" vertical="center"/>
    </xf>
    <xf numFmtId="0" fontId="126" fillId="0" borderId="1" xfId="0" applyFont="1" applyBorder="1" applyAlignment="1" applyProtection="1">
      <alignment horizontal="left" vertical="center"/>
    </xf>
    <xf numFmtId="0" fontId="127" fillId="0" borderId="1" xfId="0" applyFont="1" applyBorder="1" applyAlignment="1" applyProtection="1">
      <alignment horizontal="left" vertical="center"/>
    </xf>
    <xf numFmtId="4" fontId="128" fillId="0" borderId="1" xfId="0" applyNumberFormat="1" applyFont="1" applyBorder="1" applyAlignment="1" applyProtection="1">
      <alignment horizontal="right" vertical="center"/>
    </xf>
    <xf numFmtId="4" fontId="129" fillId="0" borderId="1" xfId="0" applyNumberFormat="1" applyFont="1" applyBorder="1" applyAlignment="1" applyProtection="1">
      <alignment horizontal="right" vertical="center"/>
    </xf>
    <xf numFmtId="4" fontId="130" fillId="0" borderId="1" xfId="0" applyNumberFormat="1" applyFont="1" applyBorder="1" applyAlignment="1" applyProtection="1">
      <alignment horizontal="right" vertical="center"/>
    </xf>
    <xf numFmtId="0" fontId="132" fillId="0" borderId="0" xfId="0" applyFont="1" applyBorder="1" applyAlignment="1" applyProtection="1">
      <alignment horizontal="right" vertical="center"/>
    </xf>
    <xf numFmtId="0" fontId="134" fillId="0" borderId="2" xfId="0" applyFont="1" applyBorder="1" applyAlignment="1" applyProtection="1">
      <alignment vertical="center"/>
    </xf>
    <xf numFmtId="0" fontId="135" fillId="0" borderId="0" xfId="0" applyFont="1" applyBorder="1" applyAlignment="1" applyProtection="1">
      <alignment horizontal="right" vertical="center"/>
    </xf>
    <xf numFmtId="0" fontId="136" fillId="0" borderId="1" xfId="0" applyFont="1" applyBorder="1" applyAlignment="1" applyProtection="1">
      <alignment horizontal="center" vertical="center" wrapText="1"/>
    </xf>
    <xf numFmtId="178" fontId="137" fillId="0" borderId="1" xfId="0" applyNumberFormat="1" applyFont="1" applyBorder="1" applyAlignment="1" applyProtection="1">
      <alignment horizontal="left" vertical="center"/>
    </xf>
    <xf numFmtId="177" fontId="138" fillId="0" borderId="1" xfId="0" applyNumberFormat="1" applyFont="1" applyBorder="1" applyAlignment="1" applyProtection="1">
      <alignment horizontal="right" vertical="center"/>
    </xf>
    <xf numFmtId="178" fontId="139" fillId="0" borderId="0" xfId="0" applyNumberFormat="1" applyFont="1" applyBorder="1" applyAlignment="1" applyProtection="1"/>
    <xf numFmtId="0" fontId="142" fillId="0" borderId="0" xfId="0" applyFont="1" applyBorder="1" applyAlignment="1" applyProtection="1"/>
    <xf numFmtId="0" fontId="143" fillId="0" borderId="2" xfId="0" applyFont="1" applyBorder="1" applyAlignment="1" applyProtection="1">
      <alignment horizontal="left" vertical="center" wrapText="1"/>
    </xf>
    <xf numFmtId="0" fontId="144" fillId="0" borderId="2" xfId="0" applyFont="1" applyBorder="1" applyAlignment="1" applyProtection="1">
      <alignment horizontal="right" vertical="center" wrapText="1"/>
    </xf>
    <xf numFmtId="0" fontId="145" fillId="0" borderId="1" xfId="0" applyFont="1" applyBorder="1" applyAlignment="1" applyProtection="1">
      <alignment horizontal="center" vertical="center" wrapText="1"/>
    </xf>
    <xf numFmtId="0" fontId="146" fillId="0" borderId="1" xfId="0" applyFont="1" applyBorder="1" applyAlignment="1" applyProtection="1">
      <alignment horizontal="left" vertical="center" wrapText="1"/>
    </xf>
    <xf numFmtId="0" fontId="147" fillId="0" borderId="1" xfId="0" applyFont="1" applyBorder="1" applyAlignment="1" applyProtection="1">
      <alignment horizontal="left" vertical="center" wrapText="1"/>
    </xf>
    <xf numFmtId="0" fontId="148" fillId="0" borderId="1" xfId="0" applyFont="1" applyBorder="1" applyAlignment="1" applyProtection="1">
      <alignment horizontal="center" vertical="center" wrapText="1"/>
    </xf>
    <xf numFmtId="0" fontId="149" fillId="0" borderId="1" xfId="0" applyFont="1" applyBorder="1" applyAlignment="1" applyProtection="1">
      <alignment horizontal="left" vertical="center" wrapText="1"/>
    </xf>
    <xf numFmtId="0" fontId="150" fillId="0" borderId="0" xfId="0" applyFont="1" applyBorder="1" applyAlignment="1" applyProtection="1">
      <alignment vertical="center"/>
    </xf>
    <xf numFmtId="0" fontId="151" fillId="0" borderId="0" xfId="0" applyFont="1" applyBorder="1" applyAlignment="1" applyProtection="1">
      <alignment vertical="center"/>
    </xf>
    <xf numFmtId="0" fontId="152" fillId="0" borderId="0" xfId="0" applyFont="1" applyBorder="1" applyAlignment="1" applyProtection="1">
      <alignment horizontal="right" vertical="center"/>
    </xf>
    <xf numFmtId="0" fontId="154" fillId="0" borderId="2" xfId="0" applyFont="1" applyBorder="1" applyAlignment="1" applyProtection="1">
      <alignment vertical="center"/>
    </xf>
    <xf numFmtId="0" fontId="157" fillId="0" borderId="3" xfId="0" applyFont="1" applyBorder="1" applyAlignment="1" applyProtection="1">
      <alignment horizontal="center" vertical="center" wrapText="1"/>
    </xf>
    <xf numFmtId="49" fontId="164" fillId="0" borderId="1" xfId="0" applyNumberFormat="1" applyFont="1" applyBorder="1" applyAlignment="1" applyProtection="1">
      <alignment horizontal="left" vertical="center"/>
    </xf>
    <xf numFmtId="177" fontId="165" fillId="0" borderId="1" xfId="0" applyNumberFormat="1" applyFont="1" applyBorder="1" applyAlignment="1" applyProtection="1">
      <alignment horizontal="right" vertical="center"/>
    </xf>
    <xf numFmtId="0" fontId="166" fillId="0" borderId="0" xfId="0" applyFont="1" applyBorder="1" applyAlignment="1" applyProtection="1">
      <alignment vertical="center"/>
    </xf>
    <xf numFmtId="0" fontId="167" fillId="0" borderId="0" xfId="0" applyFont="1" applyBorder="1" applyAlignment="1" applyProtection="1">
      <alignment vertical="center"/>
    </xf>
    <xf numFmtId="0" fontId="169" fillId="0" borderId="0" xfId="0" applyFont="1" applyBorder="1" applyAlignment="1" applyProtection="1"/>
    <xf numFmtId="0" fontId="170" fillId="0" borderId="0" xfId="0" applyFont="1" applyBorder="1" applyAlignment="1" applyProtection="1">
      <alignment horizontal="center" vertical="center"/>
    </xf>
    <xf numFmtId="0" fontId="171" fillId="0" borderId="0" xfId="0" applyFont="1" applyBorder="1" applyAlignment="1" applyProtection="1">
      <alignment horizontal="right" vertical="center"/>
    </xf>
    <xf numFmtId="0" fontId="172" fillId="0" borderId="3" xfId="0" applyFont="1" applyBorder="1" applyAlignment="1" applyProtection="1">
      <alignment horizontal="center" vertical="center" wrapText="1"/>
    </xf>
    <xf numFmtId="0" fontId="173" fillId="0" borderId="1" xfId="0" applyFont="1" applyBorder="1" applyAlignment="1" applyProtection="1">
      <alignment horizontal="center" vertical="center" wrapText="1"/>
    </xf>
    <xf numFmtId="49" fontId="174" fillId="0" borderId="1" xfId="0" applyNumberFormat="1" applyFont="1" applyBorder="1" applyAlignment="1" applyProtection="1">
      <alignment horizontal="left" vertical="center" wrapText="1"/>
    </xf>
    <xf numFmtId="177" fontId="175" fillId="0" borderId="1" xfId="0" applyNumberFormat="1" applyFont="1" applyBorder="1" applyAlignment="1" applyProtection="1">
      <alignment horizontal="right" vertical="center" wrapText="1"/>
    </xf>
    <xf numFmtId="177" fontId="176" fillId="0" borderId="1" xfId="0" applyNumberFormat="1" applyFont="1" applyBorder="1" applyAlignment="1" applyProtection="1">
      <alignment horizontal="right" vertical="center"/>
    </xf>
    <xf numFmtId="0" fontId="177" fillId="0" borderId="0" xfId="0" applyFont="1" applyBorder="1" applyAlignment="1" applyProtection="1"/>
    <xf numFmtId="0" fontId="178" fillId="0" borderId="0" xfId="0" applyFont="1" applyBorder="1" applyAlignment="1" applyProtection="1">
      <alignment vertical="center"/>
    </xf>
    <xf numFmtId="0" fontId="179" fillId="0" borderId="0" xfId="0" applyFont="1" applyBorder="1" applyAlignment="1" applyProtection="1">
      <alignment vertical="center"/>
    </xf>
    <xf numFmtId="0" fontId="180" fillId="0" borderId="0" xfId="0" applyFont="1" applyBorder="1" applyAlignment="1" applyProtection="1">
      <alignment horizontal="center" vertical="center"/>
    </xf>
    <xf numFmtId="0" fontId="181" fillId="0" borderId="0" xfId="0" applyFont="1" applyBorder="1" applyAlignment="1" applyProtection="1"/>
    <xf numFmtId="0" fontId="182" fillId="0" borderId="0" xfId="0" applyFont="1" applyBorder="1" applyAlignment="1" applyProtection="1">
      <alignment horizontal="right" vertical="center"/>
    </xf>
    <xf numFmtId="0" fontId="183" fillId="0" borderId="1" xfId="0" applyFont="1" applyBorder="1" applyAlignment="1" applyProtection="1">
      <alignment horizontal="center" vertical="center" wrapText="1"/>
    </xf>
    <xf numFmtId="0" fontId="184" fillId="0" borderId="1" xfId="0" applyFont="1" applyBorder="1" applyAlignment="1" applyProtection="1">
      <alignment horizontal="center" vertical="center" wrapText="1"/>
    </xf>
    <xf numFmtId="0" fontId="185" fillId="0" borderId="1" xfId="0" applyFont="1" applyBorder="1" applyAlignment="1" applyProtection="1">
      <alignment horizontal="center" vertical="center"/>
    </xf>
    <xf numFmtId="0" fontId="186" fillId="0" borderId="1" xfId="0" applyFont="1" applyBorder="1" applyAlignment="1" applyProtection="1">
      <alignment horizontal="left" vertical="center" wrapText="1"/>
    </xf>
    <xf numFmtId="0" fontId="187" fillId="0" borderId="1" xfId="0" applyFont="1" applyBorder="1" applyAlignment="1" applyProtection="1">
      <alignment horizontal="left" vertical="center"/>
    </xf>
    <xf numFmtId="0" fontId="188" fillId="0" borderId="1" xfId="0" applyFont="1" applyBorder="1" applyAlignment="1" applyProtection="1">
      <alignment horizontal="center" vertical="center"/>
    </xf>
    <xf numFmtId="2" fontId="189" fillId="0" borderId="1" xfId="0" applyNumberFormat="1" applyFont="1" applyBorder="1" applyAlignment="1" applyProtection="1">
      <alignment horizontal="right" vertical="center"/>
    </xf>
    <xf numFmtId="0" fontId="1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/>
    </xf>
    <xf numFmtId="49" fontId="4" fillId="0" borderId="0" xfId="0" applyNumberFormat="1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/>
    </xf>
    <xf numFmtId="40" fontId="16" fillId="0" borderId="1" xfId="0" applyNumberFormat="1" applyFont="1" applyBorder="1" applyAlignment="1" applyProtection="1">
      <alignment horizontal="center" vertical="center"/>
    </xf>
    <xf numFmtId="0" fontId="39" fillId="0" borderId="1" xfId="0" applyFont="1" applyBorder="1" applyAlignment="1" applyProtection="1">
      <alignment horizontal="center" vertical="center" wrapText="1"/>
    </xf>
    <xf numFmtId="0" fontId="41" fillId="0" borderId="0" xfId="0" applyFont="1" applyBorder="1" applyAlignment="1" applyProtection="1">
      <alignment horizontal="center" vertical="center" wrapText="1"/>
    </xf>
    <xf numFmtId="0" fontId="32" fillId="0" borderId="0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right" vertical="center"/>
    </xf>
    <xf numFmtId="0" fontId="36" fillId="0" borderId="1" xfId="0" applyFont="1" applyBorder="1" applyAlignment="1" applyProtection="1">
      <alignment horizontal="center" vertical="center" wrapText="1"/>
    </xf>
    <xf numFmtId="0" fontId="37" fillId="0" borderId="3" xfId="0" applyFont="1" applyBorder="1" applyAlignment="1" applyProtection="1">
      <alignment horizontal="center" vertical="center" wrapText="1"/>
    </xf>
    <xf numFmtId="0" fontId="40" fillId="0" borderId="5" xfId="0" applyFont="1" applyBorder="1" applyAlignment="1" applyProtection="1">
      <alignment horizontal="center" vertical="center" wrapText="1"/>
    </xf>
    <xf numFmtId="0" fontId="42" fillId="0" borderId="6" xfId="0" applyFont="1" applyBorder="1" applyAlignment="1" applyProtection="1">
      <alignment horizontal="center" vertical="center" wrapText="1"/>
    </xf>
    <xf numFmtId="0" fontId="38" fillId="0" borderId="7" xfId="0" applyFont="1" applyBorder="1" applyAlignment="1" applyProtection="1">
      <alignment horizontal="center" vertical="center" wrapText="1"/>
    </xf>
    <xf numFmtId="0" fontId="60" fillId="0" borderId="0" xfId="0" applyFont="1" applyBorder="1" applyAlignment="1" applyProtection="1">
      <alignment horizontal="center" vertical="center"/>
    </xf>
    <xf numFmtId="0" fontId="72" fillId="0" borderId="0" xfId="0" applyFont="1" applyBorder="1" applyAlignment="1" applyProtection="1">
      <alignment horizontal="center" vertical="center"/>
    </xf>
    <xf numFmtId="0" fontId="74" fillId="0" borderId="0" xfId="0" applyFont="1" applyBorder="1" applyAlignment="1" applyProtection="1">
      <alignment horizontal="center" vertical="center"/>
    </xf>
    <xf numFmtId="0" fontId="79" fillId="0" borderId="1" xfId="0" applyFont="1" applyBorder="1" applyAlignment="1" applyProtection="1">
      <alignment horizontal="center" vertical="center"/>
    </xf>
    <xf numFmtId="0" fontId="80" fillId="0" borderId="1" xfId="0" applyFont="1" applyBorder="1" applyAlignment="1" applyProtection="1">
      <alignment vertical="center"/>
    </xf>
    <xf numFmtId="0" fontId="84" fillId="0" borderId="1" xfId="0" applyFont="1" applyBorder="1" applyAlignment="1" applyProtection="1">
      <alignment horizontal="left" vertical="center"/>
    </xf>
    <xf numFmtId="0" fontId="93" fillId="0" borderId="1" xfId="0" applyFont="1" applyBorder="1" applyAlignment="1" applyProtection="1">
      <alignment horizontal="center" vertical="center"/>
    </xf>
    <xf numFmtId="0" fontId="94" fillId="0" borderId="1" xfId="0" applyFont="1" applyBorder="1" applyAlignment="1" applyProtection="1">
      <alignment vertical="center"/>
    </xf>
    <xf numFmtId="178" fontId="99" fillId="0" borderId="0" xfId="0" applyNumberFormat="1" applyFont="1" applyBorder="1" applyAlignment="1" applyProtection="1">
      <alignment vertical="center"/>
    </xf>
    <xf numFmtId="0" fontId="102" fillId="0" borderId="0" xfId="0" applyFont="1" applyBorder="1" applyAlignment="1" applyProtection="1">
      <alignment vertical="center"/>
    </xf>
    <xf numFmtId="0" fontId="104" fillId="0" borderId="0" xfId="0" applyFont="1" applyBorder="1" applyAlignment="1" applyProtection="1">
      <alignment horizontal="center" vertical="center"/>
    </xf>
    <xf numFmtId="0" fontId="107" fillId="0" borderId="3" xfId="0" applyFont="1" applyBorder="1" applyAlignment="1" applyProtection="1">
      <alignment horizontal="center" vertical="center" wrapText="1"/>
    </xf>
    <xf numFmtId="0" fontId="109" fillId="0" borderId="5" xfId="0" applyFont="1" applyBorder="1" applyAlignment="1" applyProtection="1">
      <alignment horizontal="center" vertical="center" wrapText="1"/>
    </xf>
    <xf numFmtId="0" fontId="110" fillId="0" borderId="6" xfId="0" applyFont="1" applyBorder="1" applyAlignment="1" applyProtection="1">
      <alignment horizontal="center" vertical="center" wrapText="1"/>
    </xf>
    <xf numFmtId="0" fontId="108" fillId="0" borderId="1" xfId="0" applyFont="1" applyBorder="1" applyAlignment="1" applyProtection="1">
      <alignment horizontal="center" vertical="center" wrapText="1"/>
    </xf>
    <xf numFmtId="0" fontId="121" fillId="0" borderId="0" xfId="0" applyFont="1" applyBorder="1" applyAlignment="1" applyProtection="1">
      <alignment horizontal="center" vertical="center"/>
    </xf>
    <xf numFmtId="0" fontId="125" fillId="0" borderId="1" xfId="0" applyFont="1" applyBorder="1" applyAlignment="1" applyProtection="1">
      <alignment horizontal="center" vertical="center"/>
    </xf>
    <xf numFmtId="0" fontId="193" fillId="0" borderId="8" xfId="0" applyFont="1" applyBorder="1" applyAlignment="1">
      <alignment horizontal="left" vertical="center"/>
    </xf>
    <xf numFmtId="0" fontId="131" fillId="0" borderId="0" xfId="0" applyFont="1" applyBorder="1" applyAlignment="1" applyProtection="1">
      <alignment vertical="center"/>
    </xf>
    <xf numFmtId="0" fontId="133" fillId="0" borderId="0" xfId="0" applyFont="1" applyBorder="1" applyAlignment="1" applyProtection="1">
      <alignment horizontal="center" vertical="center"/>
    </xf>
    <xf numFmtId="0" fontId="136" fillId="0" borderId="1" xfId="0" applyFont="1" applyBorder="1" applyAlignment="1" applyProtection="1">
      <alignment horizontal="center" vertical="center" wrapText="1"/>
    </xf>
    <xf numFmtId="0" fontId="191" fillId="0" borderId="8" xfId="0" applyFont="1" applyBorder="1" applyAlignment="1" applyProtection="1">
      <alignment horizontal="left" vertical="center" wrapText="1"/>
    </xf>
    <xf numFmtId="0" fontId="146" fillId="0" borderId="1" xfId="0" applyFont="1" applyBorder="1" applyAlignment="1" applyProtection="1">
      <alignment horizontal="left" vertical="center" wrapText="1"/>
    </xf>
    <xf numFmtId="0" fontId="140" fillId="0" borderId="0" xfId="0" applyFont="1" applyBorder="1" applyAlignment="1" applyProtection="1">
      <alignment vertical="center"/>
    </xf>
    <xf numFmtId="0" fontId="141" fillId="0" borderId="0" xfId="0" applyFont="1" applyBorder="1" applyAlignment="1" applyProtection="1">
      <alignment horizontal="center" vertical="center" wrapText="1"/>
    </xf>
    <xf numFmtId="0" fontId="143" fillId="0" borderId="2" xfId="0" applyFont="1" applyBorder="1" applyAlignment="1" applyProtection="1">
      <alignment horizontal="left" vertical="center" wrapText="1"/>
    </xf>
    <xf numFmtId="0" fontId="145" fillId="0" borderId="1" xfId="0" applyFont="1" applyBorder="1" applyAlignment="1" applyProtection="1">
      <alignment horizontal="center" vertical="center" wrapText="1"/>
    </xf>
    <xf numFmtId="0" fontId="153" fillId="0" borderId="0" xfId="0" applyFont="1" applyBorder="1" applyAlignment="1" applyProtection="1">
      <alignment horizontal="center" vertical="center"/>
    </xf>
    <xf numFmtId="0" fontId="155" fillId="0" borderId="2" xfId="0" applyFont="1" applyBorder="1" applyAlignment="1" applyProtection="1">
      <alignment horizontal="right" vertical="center"/>
    </xf>
    <xf numFmtId="0" fontId="156" fillId="0" borderId="1" xfId="0" applyFont="1" applyBorder="1" applyAlignment="1" applyProtection="1">
      <alignment horizontal="center" vertical="center" wrapText="1"/>
    </xf>
    <xf numFmtId="0" fontId="157" fillId="0" borderId="3" xfId="0" applyFont="1" applyBorder="1" applyAlignment="1" applyProtection="1">
      <alignment horizontal="center" vertical="center" wrapText="1"/>
    </xf>
    <xf numFmtId="0" fontId="161" fillId="0" borderId="5" xfId="0" applyFont="1" applyBorder="1" applyAlignment="1" applyProtection="1">
      <alignment horizontal="center" vertical="center" wrapText="1"/>
    </xf>
    <xf numFmtId="0" fontId="162" fillId="0" borderId="6" xfId="0" applyFont="1" applyBorder="1" applyAlignment="1" applyProtection="1">
      <alignment vertical="center" wrapText="1"/>
    </xf>
    <xf numFmtId="0" fontId="158" fillId="0" borderId="4" xfId="0" applyFont="1" applyBorder="1" applyAlignment="1" applyProtection="1">
      <alignment horizontal="center" vertical="center" wrapText="1"/>
    </xf>
    <xf numFmtId="0" fontId="159" fillId="0" borderId="9" xfId="0" applyFont="1" applyBorder="1" applyAlignment="1" applyProtection="1">
      <alignment horizontal="center" vertical="center" wrapText="1"/>
    </xf>
    <xf numFmtId="0" fontId="160" fillId="0" borderId="7" xfId="0" applyFont="1" applyBorder="1" applyAlignment="1" applyProtection="1">
      <alignment horizontal="center" vertical="center" wrapText="1"/>
    </xf>
    <xf numFmtId="0" fontId="163" fillId="0" borderId="6" xfId="0" applyFont="1" applyBorder="1" applyAlignment="1" applyProtection="1">
      <alignment horizontal="center" vertical="center" wrapText="1"/>
    </xf>
    <xf numFmtId="0" fontId="168" fillId="0" borderId="0" xfId="0" applyFont="1" applyBorder="1" applyAlignment="1" applyProtection="1">
      <alignment horizontal="center" vertical="center"/>
    </xf>
    <xf numFmtId="0" fontId="191" fillId="0" borderId="8" xfId="0" applyFont="1" applyBorder="1" applyAlignment="1" applyProtection="1">
      <alignment vertical="center" wrapText="1"/>
    </xf>
    <xf numFmtId="0" fontId="192" fillId="0" borderId="8" xfId="0" applyFont="1" applyBorder="1" applyAlignment="1" applyProtection="1">
      <alignment vertical="center" wrapText="1"/>
    </xf>
    <xf numFmtId="0" fontId="180" fillId="0" borderId="0" xfId="0" applyFont="1" applyBorder="1" applyAlignment="1" applyProtection="1">
      <alignment horizontal="center" vertical="center"/>
    </xf>
    <xf numFmtId="0" fontId="192" fillId="0" borderId="8" xfId="0" applyFont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opLeftCell="A7" workbookViewId="0"/>
  </sheetViews>
  <sheetFormatPr defaultRowHeight="12.75" customHeight="1"/>
  <cols>
    <col min="1" max="3" width="10.140625" style="1" customWidth="1"/>
    <col min="4" max="4" width="19.140625" style="1" customWidth="1"/>
    <col min="5" max="13" width="10.140625" style="1" customWidth="1"/>
  </cols>
  <sheetData>
    <row r="1" spans="1:12" ht="15"/>
    <row r="2" spans="1:12" ht="15"/>
    <row r="3" spans="1:12" ht="15"/>
    <row r="4" spans="1:12" ht="34.5" customHeight="1">
      <c r="A4" s="155" t="s">
        <v>0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</row>
    <row r="5" spans="1:12" ht="13.5" customHeight="1"/>
    <row r="6" spans="1:12" ht="13.5" customHeight="1"/>
    <row r="7" spans="1:12" ht="13.5" customHeight="1"/>
    <row r="8" spans="1:12" ht="13.5" customHeight="1">
      <c r="E8" s="2"/>
      <c r="F8" s="2"/>
    </row>
    <row r="9" spans="1:12" ht="13.5" customHeight="1">
      <c r="E9" s="2"/>
      <c r="F9" s="2"/>
      <c r="G9" s="2"/>
      <c r="H9" s="2"/>
    </row>
    <row r="10" spans="1:12" ht="13.5" customHeight="1">
      <c r="E10" s="2"/>
      <c r="F10" s="2"/>
      <c r="G10" s="2"/>
    </row>
    <row r="11" spans="1:12" ht="13.5" customHeight="1">
      <c r="E11" s="2"/>
      <c r="F11" s="2"/>
      <c r="G11" s="2"/>
    </row>
    <row r="12" spans="1:12" ht="13.5" customHeight="1">
      <c r="E12" s="2"/>
      <c r="F12" s="2"/>
    </row>
    <row r="13" spans="1:12" ht="13.5" customHeight="1">
      <c r="E13" s="2"/>
      <c r="F13" s="2"/>
    </row>
    <row r="14" spans="1:12" ht="13.5" customHeight="1">
      <c r="E14" s="2"/>
    </row>
    <row r="15" spans="1:12" ht="13.5" customHeight="1">
      <c r="A15" s="2"/>
      <c r="E15" s="2"/>
    </row>
    <row r="16" spans="1:12" ht="39.75" customHeight="1">
      <c r="A16" s="156" t="s">
        <v>1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</row>
    <row r="17" spans="1:10" ht="39.75" customHeight="1">
      <c r="A17" s="3"/>
      <c r="C17" s="4"/>
      <c r="D17" s="4"/>
      <c r="E17" s="4"/>
      <c r="F17" s="4"/>
      <c r="G17" s="4"/>
      <c r="H17" s="4"/>
      <c r="I17" s="4"/>
      <c r="J17" s="4"/>
    </row>
    <row r="18" spans="1:10" ht="15">
      <c r="A18" s="2"/>
      <c r="D18" s="2"/>
      <c r="E18" s="2"/>
    </row>
    <row r="19" spans="1:10" ht="15">
      <c r="A19" s="2"/>
      <c r="B19" s="2"/>
      <c r="C19" s="2"/>
      <c r="D19" s="2"/>
    </row>
    <row r="20" spans="1:10" ht="15">
      <c r="B20" s="2"/>
    </row>
  </sheetData>
  <sheetProtection formatCells="0" formatColumns="0" formatRows="0" insertColumns="0" insertRows="0" insertHyperlinks="0" deleteColumns="0" deleteRows="0" sort="0" autoFilter="0" pivotTables="0"/>
  <mergeCells count="2">
    <mergeCell ref="A4:L4"/>
    <mergeCell ref="A16:L16"/>
  </mergeCells>
  <phoneticPr fontId="19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3"/>
  <sheetViews>
    <sheetView workbookViewId="0"/>
  </sheetViews>
  <sheetFormatPr defaultRowHeight="12.75" customHeight="1"/>
  <cols>
    <col min="1" max="1" width="123.28515625" style="1" customWidth="1"/>
    <col min="2" max="3" width="9.140625" style="1"/>
  </cols>
  <sheetData>
    <row r="1" spans="1:2" ht="58.5" customHeight="1">
      <c r="A1" s="5" t="s">
        <v>2</v>
      </c>
    </row>
    <row r="2" spans="1:2" ht="36" customHeight="1">
      <c r="A2" s="6" t="s">
        <v>3</v>
      </c>
      <c r="B2" s="7" t="s">
        <v>4</v>
      </c>
    </row>
    <row r="3" spans="1:2" ht="36" customHeight="1">
      <c r="A3" s="6" t="s">
        <v>5</v>
      </c>
    </row>
    <row r="4" spans="1:2" ht="36" customHeight="1">
      <c r="A4" s="6" t="s">
        <v>6</v>
      </c>
    </row>
    <row r="5" spans="1:2" ht="36" customHeight="1">
      <c r="A5" s="6" t="s">
        <v>7</v>
      </c>
    </row>
    <row r="6" spans="1:2" ht="36" customHeight="1">
      <c r="A6" s="6" t="s">
        <v>8</v>
      </c>
    </row>
    <row r="7" spans="1:2" ht="36" customHeight="1">
      <c r="A7" s="6" t="s">
        <v>9</v>
      </c>
    </row>
    <row r="8" spans="1:2" ht="36" customHeight="1">
      <c r="A8" s="6" t="s">
        <v>10</v>
      </c>
    </row>
    <row r="9" spans="1:2" ht="36" customHeight="1">
      <c r="A9" s="6" t="s">
        <v>11</v>
      </c>
    </row>
    <row r="10" spans="1:2" ht="36" customHeight="1">
      <c r="A10" s="6" t="s">
        <v>12</v>
      </c>
    </row>
    <row r="11" spans="1:2" ht="36" customHeight="1">
      <c r="A11" s="6" t="s">
        <v>13</v>
      </c>
    </row>
    <row r="12" spans="1:2" ht="36" customHeight="1">
      <c r="A12" s="6" t="s">
        <v>14</v>
      </c>
    </row>
    <row r="13" spans="1:2" ht="36" customHeight="1">
      <c r="A13" s="6" t="s">
        <v>15</v>
      </c>
    </row>
  </sheetData>
  <sheetProtection formatCells="0" formatColumns="0" formatRows="0" insertColumns="0" insertRows="0" insertHyperlinks="0" deleteColumns="0" deleteRows="0" sort="0" autoFilter="0" pivotTables="0"/>
  <phoneticPr fontId="190" type="noConversion"/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D47"/>
  <sheetViews>
    <sheetView showGridLines="0" workbookViewId="0">
      <selection sqref="A1:D45"/>
    </sheetView>
  </sheetViews>
  <sheetFormatPr defaultRowHeight="12.75" customHeight="1"/>
  <cols>
    <col min="1" max="1" width="32" style="1" customWidth="1"/>
    <col min="2" max="2" width="15.7109375" style="1" customWidth="1"/>
    <col min="3" max="3" width="38.5703125" style="1" customWidth="1"/>
    <col min="4" max="4" width="15.7109375" style="1" customWidth="1"/>
    <col min="5" max="158" width="9" style="1" customWidth="1"/>
    <col min="159" max="160" width="9.140625" style="1"/>
  </cols>
  <sheetData>
    <row r="1" spans="1:159" ht="16.5" customHeight="1">
      <c r="A1" s="8" t="s">
        <v>16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</row>
    <row r="2" spans="1:159" ht="24" customHeight="1">
      <c r="A2" s="157" t="s">
        <v>17</v>
      </c>
      <c r="B2" s="157"/>
      <c r="C2" s="157"/>
      <c r="D2" s="157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</row>
    <row r="3" spans="1:159" ht="15.75" customHeight="1">
      <c r="A3" s="154" t="s">
        <v>256</v>
      </c>
      <c r="B3" s="10"/>
      <c r="C3" s="9"/>
      <c r="D3" s="11" t="s">
        <v>18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</row>
    <row r="4" spans="1:159" ht="19.5" customHeight="1">
      <c r="A4" s="158" t="s">
        <v>19</v>
      </c>
      <c r="B4" s="158"/>
      <c r="C4" s="159" t="s">
        <v>20</v>
      </c>
      <c r="D4" s="159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</row>
    <row r="5" spans="1:159" ht="19.5" customHeight="1">
      <c r="A5" s="12" t="s">
        <v>21</v>
      </c>
      <c r="B5" s="12" t="s">
        <v>22</v>
      </c>
      <c r="C5" s="12" t="s">
        <v>23</v>
      </c>
      <c r="D5" s="13" t="s">
        <v>22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</row>
    <row r="6" spans="1:159" ht="18" customHeight="1">
      <c r="A6" s="14" t="s">
        <v>24</v>
      </c>
      <c r="B6" s="15">
        <v>558.8922</v>
      </c>
      <c r="C6" s="14" t="s">
        <v>25</v>
      </c>
      <c r="D6" s="15">
        <v>465.88142099999999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</row>
    <row r="7" spans="1:159" ht="18" customHeight="1">
      <c r="A7" s="16" t="s">
        <v>26</v>
      </c>
      <c r="B7" s="15">
        <v>558.8922</v>
      </c>
      <c r="C7" s="14" t="s">
        <v>27</v>
      </c>
      <c r="D7" s="15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</row>
    <row r="8" spans="1:159" ht="18" customHeight="1">
      <c r="A8" s="16" t="s">
        <v>28</v>
      </c>
      <c r="B8" s="15"/>
      <c r="C8" s="14" t="s">
        <v>29</v>
      </c>
      <c r="D8" s="15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</row>
    <row r="9" spans="1:159" ht="18" customHeight="1">
      <c r="A9" s="14" t="s">
        <v>30</v>
      </c>
      <c r="B9" s="15"/>
      <c r="C9" s="14" t="s">
        <v>31</v>
      </c>
      <c r="D9" s="15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</row>
    <row r="10" spans="1:159" ht="18" customHeight="1">
      <c r="A10" s="16" t="s">
        <v>32</v>
      </c>
      <c r="B10" s="15"/>
      <c r="C10" s="14" t="s">
        <v>33</v>
      </c>
      <c r="D10" s="15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</row>
    <row r="11" spans="1:159" ht="18" customHeight="1">
      <c r="A11" s="16"/>
      <c r="B11" s="17"/>
      <c r="C11" s="14" t="s">
        <v>34</v>
      </c>
      <c r="D11" s="15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</row>
    <row r="12" spans="1:159" ht="18" customHeight="1">
      <c r="A12" s="18"/>
      <c r="B12" s="17"/>
      <c r="C12" s="14" t="s">
        <v>35</v>
      </c>
      <c r="D12" s="15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</row>
    <row r="13" spans="1:159" ht="18" customHeight="1">
      <c r="A13" s="14" t="s">
        <v>36</v>
      </c>
      <c r="B13" s="15"/>
      <c r="C13" s="14" t="s">
        <v>37</v>
      </c>
      <c r="D13" s="15">
        <v>49.105853000000003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</row>
    <row r="14" spans="1:159" ht="18" customHeight="1">
      <c r="A14" s="14" t="s">
        <v>38</v>
      </c>
      <c r="B14" s="15"/>
      <c r="C14" s="14" t="s">
        <v>39</v>
      </c>
      <c r="D14" s="15">
        <v>25.038717999999999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</row>
    <row r="15" spans="1:159" ht="18" customHeight="1">
      <c r="A15" s="14" t="s">
        <v>40</v>
      </c>
      <c r="B15" s="15"/>
      <c r="C15" s="14" t="s">
        <v>41</v>
      </c>
      <c r="D15" s="15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</row>
    <row r="16" spans="1:159" ht="18" customHeight="1">
      <c r="A16" s="14" t="s">
        <v>42</v>
      </c>
      <c r="B16" s="15"/>
      <c r="C16" s="14" t="s">
        <v>43</v>
      </c>
      <c r="D16" s="15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</row>
    <row r="17" spans="1:159" ht="18" customHeight="1">
      <c r="A17" s="14" t="s">
        <v>44</v>
      </c>
      <c r="B17" s="15"/>
      <c r="C17" s="14" t="s">
        <v>45</v>
      </c>
      <c r="D17" s="15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</row>
    <row r="18" spans="1:159" ht="18" customHeight="1">
      <c r="A18" s="14" t="s">
        <v>46</v>
      </c>
      <c r="B18" s="15"/>
      <c r="C18" s="14" t="s">
        <v>47</v>
      </c>
      <c r="D18" s="15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</row>
    <row r="19" spans="1:159" ht="18" customHeight="1">
      <c r="A19" s="14" t="s">
        <v>48</v>
      </c>
      <c r="B19" s="15"/>
      <c r="C19" s="14" t="s">
        <v>49</v>
      </c>
      <c r="D19" s="15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</row>
    <row r="20" spans="1:159" ht="18" customHeight="1">
      <c r="A20" s="18"/>
      <c r="B20" s="17"/>
      <c r="C20" s="14" t="s">
        <v>50</v>
      </c>
      <c r="D20" s="15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</row>
    <row r="21" spans="1:159" ht="18" customHeight="1">
      <c r="A21" s="14"/>
      <c r="B21" s="17"/>
      <c r="C21" s="14" t="s">
        <v>51</v>
      </c>
      <c r="D21" s="15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</row>
    <row r="22" spans="1:159" ht="18" customHeight="1">
      <c r="A22" s="14"/>
      <c r="B22" s="17"/>
      <c r="C22" s="14" t="s">
        <v>52</v>
      </c>
      <c r="D22" s="15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</row>
    <row r="23" spans="1:159" ht="18" customHeight="1">
      <c r="A23" s="14"/>
      <c r="B23" s="17"/>
      <c r="C23" s="14" t="s">
        <v>53</v>
      </c>
      <c r="D23" s="15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</row>
    <row r="24" spans="1:159" ht="18" customHeight="1">
      <c r="A24" s="14"/>
      <c r="B24" s="17"/>
      <c r="C24" s="14" t="s">
        <v>54</v>
      </c>
      <c r="D24" s="15">
        <v>18.866208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</row>
    <row r="25" spans="1:159" ht="18" customHeight="1">
      <c r="A25" s="14"/>
      <c r="B25" s="17"/>
      <c r="C25" s="14" t="s">
        <v>55</v>
      </c>
      <c r="D25" s="15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</row>
    <row r="26" spans="1:159" ht="18" customHeight="1">
      <c r="A26" s="14"/>
      <c r="B26" s="17"/>
      <c r="C26" s="14" t="s">
        <v>56</v>
      </c>
      <c r="D26" s="15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</row>
    <row r="27" spans="1:159" ht="18" customHeight="1">
      <c r="A27" s="14"/>
      <c r="B27" s="17"/>
      <c r="C27" s="14" t="s">
        <v>57</v>
      </c>
      <c r="D27" s="15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</row>
    <row r="28" spans="1:159" ht="18" customHeight="1">
      <c r="A28" s="14"/>
      <c r="B28" s="17"/>
      <c r="C28" s="14" t="s">
        <v>58</v>
      </c>
      <c r="D28" s="15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</row>
    <row r="29" spans="1:159" ht="18" customHeight="1">
      <c r="B29" s="17"/>
      <c r="C29" s="14" t="s">
        <v>59</v>
      </c>
      <c r="D29" s="15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</row>
    <row r="30" spans="1:159" ht="18" customHeight="1">
      <c r="A30" s="14"/>
      <c r="B30" s="17"/>
      <c r="C30" s="14" t="s">
        <v>60</v>
      </c>
      <c r="D30" s="15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</row>
    <row r="31" spans="1:159" ht="18" customHeight="1">
      <c r="A31" s="14"/>
      <c r="B31" s="17"/>
      <c r="C31" s="19" t="s">
        <v>61</v>
      </c>
      <c r="D31" s="15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</row>
    <row r="32" spans="1:159" ht="18" customHeight="1">
      <c r="A32" s="14"/>
      <c r="B32" s="17"/>
      <c r="C32" s="14" t="s">
        <v>62</v>
      </c>
      <c r="D32" s="15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</row>
    <row r="33" spans="1:159" ht="18" customHeight="1">
      <c r="A33" s="19"/>
      <c r="B33" s="17"/>
      <c r="C33" s="14" t="s">
        <v>63</v>
      </c>
      <c r="D33" s="15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</row>
    <row r="34" spans="1:159" ht="18" customHeight="1">
      <c r="A34" s="14"/>
      <c r="B34" s="17"/>
      <c r="C34" s="14" t="s">
        <v>64</v>
      </c>
      <c r="D34" s="15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</row>
    <row r="35" spans="1:159" ht="18" customHeight="1">
      <c r="A35" s="21" t="s">
        <v>65</v>
      </c>
      <c r="B35" s="17">
        <f>SUM(B7:B14)</f>
        <v>558.8922</v>
      </c>
      <c r="C35" s="21" t="s">
        <v>66</v>
      </c>
      <c r="D35" s="17">
        <f>SUM(D6:D34)</f>
        <v>558.8922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</row>
    <row r="36" spans="1:159" ht="18" customHeight="1">
      <c r="A36" s="21"/>
      <c r="B36" s="17"/>
      <c r="C36" s="14"/>
      <c r="D36" s="17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</row>
    <row r="37" spans="1:159" ht="18" customHeight="1">
      <c r="A37" s="16" t="s">
        <v>67</v>
      </c>
      <c r="B37" s="16"/>
      <c r="C37" s="22" t="s">
        <v>68</v>
      </c>
      <c r="D37" s="23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</row>
    <row r="38" spans="1:159" ht="18" customHeight="1">
      <c r="A38" s="16" t="s">
        <v>69</v>
      </c>
      <c r="B38" s="16"/>
      <c r="C38" s="22" t="s">
        <v>69</v>
      </c>
      <c r="D38" s="23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</row>
    <row r="39" spans="1:159" ht="18" customHeight="1">
      <c r="A39" s="16" t="s">
        <v>70</v>
      </c>
      <c r="B39" s="16"/>
      <c r="C39" s="22" t="s">
        <v>70</v>
      </c>
      <c r="D39" s="23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</row>
    <row r="40" spans="1:159" ht="18" customHeight="1">
      <c r="A40" s="16" t="s">
        <v>71</v>
      </c>
      <c r="B40" s="16"/>
      <c r="C40" s="22" t="s">
        <v>71</v>
      </c>
      <c r="D40" s="23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</row>
    <row r="41" spans="1:159" ht="18" customHeight="1">
      <c r="A41" s="16" t="s">
        <v>72</v>
      </c>
      <c r="B41" s="16"/>
      <c r="C41" s="22" t="s">
        <v>72</v>
      </c>
      <c r="D41" s="23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</row>
    <row r="42" spans="1:159" ht="18" customHeight="1">
      <c r="A42" s="16" t="s">
        <v>73</v>
      </c>
      <c r="B42" s="16"/>
      <c r="C42" s="22" t="s">
        <v>73</v>
      </c>
      <c r="D42" s="23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</row>
    <row r="43" spans="1:159" ht="18" customHeight="1">
      <c r="A43" s="24"/>
      <c r="B43" s="23"/>
      <c r="C43" s="25"/>
      <c r="D43" s="23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</row>
    <row r="44" spans="1:159" ht="18" customHeight="1">
      <c r="A44" s="14"/>
      <c r="B44" s="17"/>
      <c r="C44" s="14"/>
      <c r="D44" s="17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</row>
    <row r="45" spans="1:159" ht="18" customHeight="1">
      <c r="A45" s="21" t="s">
        <v>74</v>
      </c>
      <c r="B45" s="17">
        <f>SUM(B7:B14)</f>
        <v>558.8922</v>
      </c>
      <c r="C45" s="21" t="s">
        <v>75</v>
      </c>
      <c r="D45" s="17">
        <f>D35</f>
        <v>558.8922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</row>
    <row r="46" spans="1:159" ht="15"/>
    <row r="47" spans="1:159" ht="18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</row>
  </sheetData>
  <sheetProtection formatCells="0" formatColumns="0" formatRows="0" insertColumns="0" insertRows="0" insertHyperlinks="0" deleteColumns="0" deleteRows="0" sort="0" autoFilter="0" pivotTables="0"/>
  <mergeCells count="3">
    <mergeCell ref="A2:D2"/>
    <mergeCell ref="A4:B4"/>
    <mergeCell ref="C4:D4"/>
  </mergeCells>
  <phoneticPr fontId="190" type="noConversion"/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U26"/>
  <sheetViews>
    <sheetView showGridLines="0" workbookViewId="0">
      <selection sqref="A1:T26"/>
    </sheetView>
  </sheetViews>
  <sheetFormatPr defaultRowHeight="12.75" customHeight="1"/>
  <cols>
    <col min="1" max="1" width="12.7109375" style="1" customWidth="1"/>
    <col min="2" max="2" width="28.28515625" style="1" customWidth="1"/>
    <col min="3" max="3" width="13.7109375" style="1" customWidth="1"/>
    <col min="4" max="4" width="13.5703125" style="1" customWidth="1"/>
    <col min="5" max="5" width="11.140625" style="1" customWidth="1"/>
    <col min="6" max="20" width="6.7109375" style="1" customWidth="1"/>
    <col min="21" max="21" width="9.140625" style="1"/>
  </cols>
  <sheetData>
    <row r="1" spans="1:20" ht="15.75" customHeight="1">
      <c r="A1" s="26" t="s">
        <v>76</v>
      </c>
      <c r="B1" s="26"/>
      <c r="C1" s="27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0" ht="34.5" customHeight="1">
      <c r="A2" s="162" t="s">
        <v>77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</row>
    <row r="3" spans="1:20" ht="19.5" customHeight="1">
      <c r="A3" s="154" t="s">
        <v>256</v>
      </c>
      <c r="B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163" t="s">
        <v>18</v>
      </c>
      <c r="S3" s="163"/>
      <c r="T3" s="163"/>
    </row>
    <row r="4" spans="1:20" ht="21" customHeight="1">
      <c r="A4" s="164" t="s">
        <v>78</v>
      </c>
      <c r="B4" s="165" t="s">
        <v>79</v>
      </c>
      <c r="C4" s="168" t="s">
        <v>80</v>
      </c>
      <c r="D4" s="160" t="s">
        <v>81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 t="s">
        <v>82</v>
      </c>
      <c r="P4" s="160"/>
      <c r="Q4" s="160"/>
      <c r="R4" s="160"/>
      <c r="S4" s="160"/>
      <c r="T4" s="160"/>
    </row>
    <row r="5" spans="1:20" ht="21" customHeight="1">
      <c r="A5" s="164"/>
      <c r="B5" s="166"/>
      <c r="C5" s="168"/>
      <c r="D5" s="160" t="s">
        <v>83</v>
      </c>
      <c r="E5" s="160" t="s">
        <v>84</v>
      </c>
      <c r="F5" s="160" t="s">
        <v>85</v>
      </c>
      <c r="G5" s="160" t="s">
        <v>86</v>
      </c>
      <c r="H5" s="160" t="s">
        <v>87</v>
      </c>
      <c r="I5" s="161" t="s">
        <v>88</v>
      </c>
      <c r="J5" s="161"/>
      <c r="K5" s="161"/>
      <c r="L5" s="161"/>
      <c r="M5" s="161"/>
      <c r="N5" s="161"/>
      <c r="O5" s="160" t="s">
        <v>83</v>
      </c>
      <c r="P5" s="160" t="s">
        <v>84</v>
      </c>
      <c r="Q5" s="160" t="s">
        <v>85</v>
      </c>
      <c r="R5" s="160" t="s">
        <v>86</v>
      </c>
      <c r="S5" s="160" t="s">
        <v>87</v>
      </c>
      <c r="T5" s="160" t="s">
        <v>88</v>
      </c>
    </row>
    <row r="6" spans="1:20" ht="41.25" customHeight="1">
      <c r="A6" s="164"/>
      <c r="B6" s="167"/>
      <c r="C6" s="168"/>
      <c r="D6" s="160"/>
      <c r="E6" s="160"/>
      <c r="F6" s="160"/>
      <c r="G6" s="160"/>
      <c r="H6" s="160"/>
      <c r="I6" s="31" t="s">
        <v>83</v>
      </c>
      <c r="J6" s="31" t="s">
        <v>89</v>
      </c>
      <c r="K6" s="32" t="s">
        <v>90</v>
      </c>
      <c r="L6" s="32" t="s">
        <v>91</v>
      </c>
      <c r="M6" s="32" t="s">
        <v>92</v>
      </c>
      <c r="N6" s="32" t="s">
        <v>93</v>
      </c>
      <c r="O6" s="160"/>
      <c r="P6" s="160"/>
      <c r="Q6" s="160"/>
      <c r="R6" s="160"/>
      <c r="S6" s="160"/>
      <c r="T6" s="160"/>
    </row>
    <row r="7" spans="1:20" ht="24.95" customHeight="1">
      <c r="A7" s="33"/>
      <c r="B7" s="34" t="s">
        <v>80</v>
      </c>
      <c r="C7" s="35">
        <v>558.8922</v>
      </c>
      <c r="D7" s="36">
        <v>558.8922</v>
      </c>
      <c r="E7" s="37">
        <v>558.8922</v>
      </c>
      <c r="F7" s="38"/>
      <c r="G7" s="39"/>
      <c r="H7" s="40"/>
      <c r="I7" s="41"/>
      <c r="J7" s="42"/>
      <c r="K7" s="43"/>
      <c r="L7" s="44"/>
      <c r="M7" s="45"/>
      <c r="N7" s="46"/>
      <c r="O7" s="39"/>
      <c r="P7" s="39"/>
      <c r="Q7" s="39"/>
      <c r="R7" s="39"/>
      <c r="S7" s="39"/>
      <c r="T7" s="47"/>
    </row>
    <row r="8" spans="1:20" ht="24.95" customHeight="1">
      <c r="A8" s="33" t="s">
        <v>94</v>
      </c>
      <c r="B8" s="33" t="s">
        <v>95</v>
      </c>
      <c r="C8" s="35">
        <v>465.88142099999999</v>
      </c>
      <c r="D8" s="36">
        <v>465.88142099999999</v>
      </c>
      <c r="E8" s="37">
        <v>465.88142099999999</v>
      </c>
      <c r="F8" s="38"/>
      <c r="G8" s="39"/>
      <c r="H8" s="40"/>
      <c r="I8" s="41"/>
      <c r="J8" s="42"/>
      <c r="K8" s="43"/>
      <c r="L8" s="44"/>
      <c r="M8" s="45"/>
      <c r="N8" s="46"/>
      <c r="O8" s="39"/>
      <c r="P8" s="39"/>
      <c r="Q8" s="39"/>
      <c r="R8" s="39"/>
      <c r="S8" s="39"/>
      <c r="T8" s="47"/>
    </row>
    <row r="9" spans="1:20" ht="24.95" customHeight="1">
      <c r="A9" s="33" t="s">
        <v>96</v>
      </c>
      <c r="B9" s="33" t="s">
        <v>97</v>
      </c>
      <c r="C9" s="35">
        <v>465.88142099999999</v>
      </c>
      <c r="D9" s="36">
        <v>465.88142099999999</v>
      </c>
      <c r="E9" s="37">
        <v>465.88142099999999</v>
      </c>
      <c r="F9" s="38"/>
      <c r="G9" s="39"/>
      <c r="H9" s="40"/>
      <c r="I9" s="41"/>
      <c r="J9" s="42"/>
      <c r="K9" s="43"/>
      <c r="L9" s="44"/>
      <c r="M9" s="45"/>
      <c r="N9" s="46"/>
      <c r="O9" s="39"/>
      <c r="P9" s="39"/>
      <c r="Q9" s="39"/>
      <c r="R9" s="39"/>
      <c r="S9" s="39"/>
      <c r="T9" s="47"/>
    </row>
    <row r="10" spans="1:20" ht="24.95" customHeight="1">
      <c r="A10" s="33" t="s">
        <v>98</v>
      </c>
      <c r="B10" s="33" t="s">
        <v>99</v>
      </c>
      <c r="C10" s="35">
        <v>445.88142099999999</v>
      </c>
      <c r="D10" s="36">
        <v>445.88142099999999</v>
      </c>
      <c r="E10" s="37">
        <v>445.88142099999999</v>
      </c>
      <c r="F10" s="38"/>
      <c r="G10" s="39"/>
      <c r="H10" s="40"/>
      <c r="I10" s="41"/>
      <c r="J10" s="42"/>
      <c r="K10" s="43"/>
      <c r="L10" s="44"/>
      <c r="M10" s="45"/>
      <c r="N10" s="46"/>
      <c r="O10" s="39"/>
      <c r="P10" s="39"/>
      <c r="Q10" s="39"/>
      <c r="R10" s="39"/>
      <c r="S10" s="39"/>
      <c r="T10" s="47"/>
    </row>
    <row r="11" spans="1:20" ht="24.95" customHeight="1">
      <c r="A11" s="33" t="s">
        <v>100</v>
      </c>
      <c r="B11" s="33" t="s">
        <v>101</v>
      </c>
      <c r="C11" s="35">
        <v>12</v>
      </c>
      <c r="D11" s="36">
        <v>12</v>
      </c>
      <c r="E11" s="37">
        <v>12</v>
      </c>
      <c r="F11" s="38"/>
      <c r="G11" s="39"/>
      <c r="H11" s="40"/>
      <c r="I11" s="41"/>
      <c r="J11" s="42"/>
      <c r="K11" s="43"/>
      <c r="L11" s="44"/>
      <c r="M11" s="45"/>
      <c r="N11" s="46"/>
      <c r="O11" s="39"/>
      <c r="P11" s="39"/>
      <c r="Q11" s="39"/>
      <c r="R11" s="39"/>
      <c r="S11" s="39"/>
      <c r="T11" s="47"/>
    </row>
    <row r="12" spans="1:20" ht="24.95" customHeight="1">
      <c r="A12" s="33" t="s">
        <v>102</v>
      </c>
      <c r="B12" s="33" t="s">
        <v>103</v>
      </c>
      <c r="C12" s="35">
        <v>8</v>
      </c>
      <c r="D12" s="36">
        <v>8</v>
      </c>
      <c r="E12" s="37">
        <v>8</v>
      </c>
      <c r="F12" s="38"/>
      <c r="G12" s="39"/>
      <c r="H12" s="40"/>
      <c r="I12" s="41"/>
      <c r="J12" s="42"/>
      <c r="K12" s="43"/>
      <c r="L12" s="44"/>
      <c r="M12" s="45"/>
      <c r="N12" s="46"/>
      <c r="O12" s="39"/>
      <c r="P12" s="39"/>
      <c r="Q12" s="39"/>
      <c r="R12" s="39"/>
      <c r="S12" s="39"/>
      <c r="T12" s="47"/>
    </row>
    <row r="13" spans="1:20" ht="24.95" customHeight="1">
      <c r="A13" s="33" t="s">
        <v>104</v>
      </c>
      <c r="B13" s="33" t="s">
        <v>105</v>
      </c>
      <c r="C13" s="35">
        <v>49.105853000000003</v>
      </c>
      <c r="D13" s="36">
        <v>49.105853000000003</v>
      </c>
      <c r="E13" s="37">
        <v>49.105853000000003</v>
      </c>
      <c r="F13" s="38"/>
      <c r="G13" s="39"/>
      <c r="H13" s="40"/>
      <c r="I13" s="41"/>
      <c r="J13" s="42"/>
      <c r="K13" s="43"/>
      <c r="L13" s="44"/>
      <c r="M13" s="45"/>
      <c r="N13" s="46"/>
      <c r="O13" s="39"/>
      <c r="P13" s="39"/>
      <c r="Q13" s="39"/>
      <c r="R13" s="39"/>
      <c r="S13" s="39"/>
      <c r="T13" s="47"/>
    </row>
    <row r="14" spans="1:20" ht="24.95" customHeight="1">
      <c r="A14" s="33" t="s">
        <v>106</v>
      </c>
      <c r="B14" s="33" t="s">
        <v>107</v>
      </c>
      <c r="C14" s="35">
        <v>48.791415999999998</v>
      </c>
      <c r="D14" s="36">
        <v>48.791415999999998</v>
      </c>
      <c r="E14" s="37">
        <v>48.791415999999998</v>
      </c>
      <c r="F14" s="38"/>
      <c r="G14" s="39"/>
      <c r="H14" s="40"/>
      <c r="I14" s="41"/>
      <c r="J14" s="42"/>
      <c r="K14" s="43"/>
      <c r="L14" s="44"/>
      <c r="M14" s="45"/>
      <c r="N14" s="46"/>
      <c r="O14" s="39"/>
      <c r="P14" s="39"/>
      <c r="Q14" s="39"/>
      <c r="R14" s="39"/>
      <c r="S14" s="39"/>
      <c r="T14" s="47"/>
    </row>
    <row r="15" spans="1:20" ht="24.95" customHeight="1">
      <c r="A15" s="33" t="s">
        <v>108</v>
      </c>
      <c r="B15" s="33" t="s">
        <v>109</v>
      </c>
      <c r="C15" s="35">
        <v>11.058999999999999</v>
      </c>
      <c r="D15" s="36">
        <v>11.058999999999999</v>
      </c>
      <c r="E15" s="37">
        <v>11.058999999999999</v>
      </c>
      <c r="F15" s="38"/>
      <c r="G15" s="39"/>
      <c r="H15" s="40"/>
      <c r="I15" s="41"/>
      <c r="J15" s="42"/>
      <c r="K15" s="43"/>
      <c r="L15" s="44"/>
      <c r="M15" s="45"/>
      <c r="N15" s="46"/>
      <c r="O15" s="39"/>
      <c r="P15" s="39"/>
      <c r="Q15" s="39"/>
      <c r="R15" s="39"/>
      <c r="S15" s="39"/>
      <c r="T15" s="47"/>
    </row>
    <row r="16" spans="1:20" ht="24.95" customHeight="1">
      <c r="A16" s="33" t="s">
        <v>110</v>
      </c>
      <c r="B16" s="33" t="s">
        <v>111</v>
      </c>
      <c r="C16" s="35">
        <v>25.154944</v>
      </c>
      <c r="D16" s="36">
        <v>25.154944</v>
      </c>
      <c r="E16" s="37">
        <v>25.154944</v>
      </c>
      <c r="F16" s="38"/>
      <c r="G16" s="39"/>
      <c r="H16" s="40"/>
      <c r="I16" s="41"/>
      <c r="J16" s="42"/>
      <c r="K16" s="43"/>
      <c r="L16" s="44"/>
      <c r="M16" s="45"/>
      <c r="N16" s="46"/>
      <c r="O16" s="39"/>
      <c r="P16" s="39"/>
      <c r="Q16" s="39"/>
      <c r="R16" s="39"/>
      <c r="S16" s="39"/>
      <c r="T16" s="47"/>
    </row>
    <row r="17" spans="1:20" ht="24.95" customHeight="1">
      <c r="A17" s="33" t="s">
        <v>112</v>
      </c>
      <c r="B17" s="33" t="s">
        <v>113</v>
      </c>
      <c r="C17" s="35">
        <v>12.577472</v>
      </c>
      <c r="D17" s="36">
        <v>12.577472</v>
      </c>
      <c r="E17" s="37">
        <v>12.577472</v>
      </c>
      <c r="F17" s="38"/>
      <c r="G17" s="39"/>
      <c r="H17" s="40"/>
      <c r="I17" s="41"/>
      <c r="J17" s="42"/>
      <c r="K17" s="43"/>
      <c r="L17" s="44"/>
      <c r="M17" s="45"/>
      <c r="N17" s="46"/>
      <c r="O17" s="39"/>
      <c r="P17" s="39"/>
      <c r="Q17" s="39"/>
      <c r="R17" s="39"/>
      <c r="S17" s="39"/>
      <c r="T17" s="47"/>
    </row>
    <row r="18" spans="1:20" ht="24.95" customHeight="1">
      <c r="A18" s="33" t="s">
        <v>114</v>
      </c>
      <c r="B18" s="33" t="s">
        <v>115</v>
      </c>
      <c r="C18" s="35">
        <v>0.31443699999999997</v>
      </c>
      <c r="D18" s="36">
        <v>0.31443699999999997</v>
      </c>
      <c r="E18" s="37">
        <v>0.31443699999999997</v>
      </c>
      <c r="F18" s="38"/>
      <c r="G18" s="39"/>
      <c r="H18" s="40"/>
      <c r="I18" s="41"/>
      <c r="J18" s="42"/>
      <c r="K18" s="43"/>
      <c r="L18" s="44"/>
      <c r="M18" s="45"/>
      <c r="N18" s="46"/>
      <c r="O18" s="39"/>
      <c r="P18" s="39"/>
      <c r="Q18" s="39"/>
      <c r="R18" s="39"/>
      <c r="S18" s="39"/>
      <c r="T18" s="47"/>
    </row>
    <row r="19" spans="1:20" ht="24.95" customHeight="1">
      <c r="A19" s="33" t="s">
        <v>116</v>
      </c>
      <c r="B19" s="33" t="s">
        <v>117</v>
      </c>
      <c r="C19" s="35">
        <v>0.31443699999999997</v>
      </c>
      <c r="D19" s="36">
        <v>0.31443699999999997</v>
      </c>
      <c r="E19" s="37">
        <v>0.31443699999999997</v>
      </c>
      <c r="F19" s="38"/>
      <c r="G19" s="39"/>
      <c r="H19" s="40"/>
      <c r="I19" s="41"/>
      <c r="J19" s="42"/>
      <c r="K19" s="43"/>
      <c r="L19" s="44"/>
      <c r="M19" s="45"/>
      <c r="N19" s="46"/>
      <c r="O19" s="39"/>
      <c r="P19" s="39"/>
      <c r="Q19" s="39"/>
      <c r="R19" s="39"/>
      <c r="S19" s="39"/>
      <c r="T19" s="47"/>
    </row>
    <row r="20" spans="1:20" ht="24.95" customHeight="1">
      <c r="A20" s="33" t="s">
        <v>118</v>
      </c>
      <c r="B20" s="33" t="s">
        <v>119</v>
      </c>
      <c r="C20" s="35">
        <v>25.038717999999999</v>
      </c>
      <c r="D20" s="36">
        <v>25.038717999999999</v>
      </c>
      <c r="E20" s="37">
        <v>25.038717999999999</v>
      </c>
      <c r="F20" s="38"/>
      <c r="G20" s="39"/>
      <c r="H20" s="40"/>
      <c r="I20" s="41"/>
      <c r="J20" s="42"/>
      <c r="K20" s="43"/>
      <c r="L20" s="44"/>
      <c r="M20" s="45"/>
      <c r="N20" s="46"/>
      <c r="O20" s="39"/>
      <c r="P20" s="39"/>
      <c r="Q20" s="39"/>
      <c r="R20" s="39"/>
      <c r="S20" s="39"/>
      <c r="T20" s="47"/>
    </row>
    <row r="21" spans="1:20" ht="24.95" customHeight="1">
      <c r="A21" s="33" t="s">
        <v>120</v>
      </c>
      <c r="B21" s="33" t="s">
        <v>121</v>
      </c>
      <c r="C21" s="35">
        <v>25.038717999999999</v>
      </c>
      <c r="D21" s="36">
        <v>25.038717999999999</v>
      </c>
      <c r="E21" s="37">
        <v>25.038717999999999</v>
      </c>
      <c r="F21" s="38"/>
      <c r="G21" s="39"/>
      <c r="H21" s="40"/>
      <c r="I21" s="41"/>
      <c r="J21" s="42"/>
      <c r="K21" s="43"/>
      <c r="L21" s="44"/>
      <c r="M21" s="45"/>
      <c r="N21" s="46"/>
      <c r="O21" s="39"/>
      <c r="P21" s="39"/>
      <c r="Q21" s="39"/>
      <c r="R21" s="39"/>
      <c r="S21" s="39"/>
      <c r="T21" s="47"/>
    </row>
    <row r="22" spans="1:20" ht="24.95" customHeight="1">
      <c r="A22" s="33" t="s">
        <v>122</v>
      </c>
      <c r="B22" s="33" t="s">
        <v>123</v>
      </c>
      <c r="C22" s="35">
        <v>10.84807</v>
      </c>
      <c r="D22" s="36">
        <v>10.84807</v>
      </c>
      <c r="E22" s="37">
        <v>10.84807</v>
      </c>
      <c r="F22" s="38"/>
      <c r="G22" s="39"/>
      <c r="H22" s="40"/>
      <c r="I22" s="41"/>
      <c r="J22" s="42"/>
      <c r="K22" s="43"/>
      <c r="L22" s="44"/>
      <c r="M22" s="45"/>
      <c r="N22" s="46"/>
      <c r="O22" s="39"/>
      <c r="P22" s="39"/>
      <c r="Q22" s="39"/>
      <c r="R22" s="39"/>
      <c r="S22" s="39"/>
      <c r="T22" s="47"/>
    </row>
    <row r="23" spans="1:20" ht="24.95" customHeight="1">
      <c r="A23" s="33" t="s">
        <v>124</v>
      </c>
      <c r="B23" s="33" t="s">
        <v>125</v>
      </c>
      <c r="C23" s="35">
        <v>14.190648000000001</v>
      </c>
      <c r="D23" s="36">
        <v>14.190648000000001</v>
      </c>
      <c r="E23" s="37">
        <v>14.190648000000001</v>
      </c>
      <c r="F23" s="38"/>
      <c r="G23" s="39"/>
      <c r="H23" s="40"/>
      <c r="I23" s="41"/>
      <c r="J23" s="42"/>
      <c r="K23" s="43"/>
      <c r="L23" s="44"/>
      <c r="M23" s="45"/>
      <c r="N23" s="46"/>
      <c r="O23" s="39"/>
      <c r="P23" s="39"/>
      <c r="Q23" s="39"/>
      <c r="R23" s="39"/>
      <c r="S23" s="39"/>
      <c r="T23" s="47"/>
    </row>
    <row r="24" spans="1:20" ht="24.95" customHeight="1">
      <c r="A24" s="33" t="s">
        <v>126</v>
      </c>
      <c r="B24" s="33" t="s">
        <v>127</v>
      </c>
      <c r="C24" s="35">
        <v>18.866208</v>
      </c>
      <c r="D24" s="36">
        <v>18.866208</v>
      </c>
      <c r="E24" s="37">
        <v>18.866208</v>
      </c>
      <c r="F24" s="38"/>
      <c r="G24" s="39"/>
      <c r="H24" s="40"/>
      <c r="I24" s="41"/>
      <c r="J24" s="42"/>
      <c r="K24" s="43"/>
      <c r="L24" s="44"/>
      <c r="M24" s="45"/>
      <c r="N24" s="46"/>
      <c r="O24" s="39"/>
      <c r="P24" s="39"/>
      <c r="Q24" s="39"/>
      <c r="R24" s="39"/>
      <c r="S24" s="39"/>
      <c r="T24" s="47"/>
    </row>
    <row r="25" spans="1:20" ht="24.95" customHeight="1">
      <c r="A25" s="33" t="s">
        <v>128</v>
      </c>
      <c r="B25" s="33" t="s">
        <v>129</v>
      </c>
      <c r="C25" s="35">
        <v>18.866208</v>
      </c>
      <c r="D25" s="36">
        <v>18.866208</v>
      </c>
      <c r="E25" s="37">
        <v>18.866208</v>
      </c>
      <c r="F25" s="38"/>
      <c r="G25" s="39"/>
      <c r="H25" s="40"/>
      <c r="I25" s="41"/>
      <c r="J25" s="42"/>
      <c r="K25" s="43"/>
      <c r="L25" s="44"/>
      <c r="M25" s="45"/>
      <c r="N25" s="46"/>
      <c r="O25" s="39"/>
      <c r="P25" s="39"/>
      <c r="Q25" s="39"/>
      <c r="R25" s="39"/>
      <c r="S25" s="39"/>
      <c r="T25" s="47"/>
    </row>
    <row r="26" spans="1:20" ht="24.95" customHeight="1">
      <c r="A26" s="33" t="s">
        <v>130</v>
      </c>
      <c r="B26" s="33" t="s">
        <v>131</v>
      </c>
      <c r="C26" s="35">
        <v>18.866208</v>
      </c>
      <c r="D26" s="36">
        <v>18.866208</v>
      </c>
      <c r="E26" s="37">
        <v>18.866208</v>
      </c>
      <c r="F26" s="38"/>
      <c r="G26" s="39"/>
      <c r="H26" s="40"/>
      <c r="I26" s="41"/>
      <c r="J26" s="42"/>
      <c r="K26" s="43"/>
      <c r="L26" s="44"/>
      <c r="M26" s="45"/>
      <c r="N26" s="46"/>
      <c r="O26" s="39"/>
      <c r="P26" s="39"/>
      <c r="Q26" s="39"/>
      <c r="R26" s="39"/>
      <c r="S26" s="39"/>
      <c r="T26" s="47"/>
    </row>
  </sheetData>
  <sheetProtection formatCells="0" formatColumns="0" formatRows="0" insertColumns="0" insertRows="0" insertHyperlinks="0" deleteColumns="0" deleteRows="0" sort="0" autoFilter="0" pivotTables="0"/>
  <mergeCells count="19">
    <mergeCell ref="R5:R6"/>
    <mergeCell ref="S5:S6"/>
    <mergeCell ref="G5:G6"/>
    <mergeCell ref="H5:H6"/>
    <mergeCell ref="I5:N5"/>
    <mergeCell ref="O5:O6"/>
    <mergeCell ref="A2:T2"/>
    <mergeCell ref="R3:T3"/>
    <mergeCell ref="A4:A6"/>
    <mergeCell ref="B4:B6"/>
    <mergeCell ref="C4:C6"/>
    <mergeCell ref="D4:N4"/>
    <mergeCell ref="O4:T4"/>
    <mergeCell ref="D5:D6"/>
    <mergeCell ref="E5:E6"/>
    <mergeCell ref="F5:F6"/>
    <mergeCell ref="T5:T6"/>
    <mergeCell ref="P5:P6"/>
    <mergeCell ref="Q5:Q6"/>
  </mergeCells>
  <phoneticPr fontId="190" type="noConversion"/>
  <pageMargins left="0.75" right="0.75" top="1" bottom="1" header="0.5" footer="0.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2"/>
  <sheetViews>
    <sheetView showGridLines="0" workbookViewId="0">
      <selection sqref="A1:F22"/>
    </sheetView>
  </sheetViews>
  <sheetFormatPr defaultRowHeight="12.75" customHeight="1"/>
  <cols>
    <col min="1" max="1" width="17.85546875" style="1" customWidth="1"/>
    <col min="2" max="2" width="31" style="1" customWidth="1"/>
    <col min="3" max="6" width="21.42578125" style="1" customWidth="1"/>
    <col min="7" max="7" width="9.140625" style="1"/>
  </cols>
  <sheetData>
    <row r="1" spans="1:6" ht="21" customHeight="1">
      <c r="A1" s="48" t="s">
        <v>132</v>
      </c>
      <c r="B1" s="49"/>
      <c r="C1" s="49"/>
      <c r="D1" s="49"/>
      <c r="E1" s="49"/>
      <c r="F1" s="49"/>
    </row>
    <row r="2" spans="1:6" ht="24.75" customHeight="1">
      <c r="A2" s="169" t="s">
        <v>133</v>
      </c>
      <c r="B2" s="169"/>
      <c r="C2" s="169"/>
      <c r="D2" s="169"/>
      <c r="E2" s="169"/>
      <c r="F2" s="169"/>
    </row>
    <row r="3" spans="1:6" ht="21" customHeight="1">
      <c r="A3" s="154" t="s">
        <v>256</v>
      </c>
      <c r="C3" s="50"/>
      <c r="D3" s="50"/>
      <c r="E3" s="50"/>
      <c r="F3" s="51" t="s">
        <v>18</v>
      </c>
    </row>
    <row r="4" spans="1:6" ht="22.5" customHeight="1">
      <c r="A4" s="52" t="s">
        <v>78</v>
      </c>
      <c r="B4" s="52" t="s">
        <v>79</v>
      </c>
      <c r="C4" s="52" t="s">
        <v>80</v>
      </c>
      <c r="D4" s="52" t="s">
        <v>134</v>
      </c>
      <c r="E4" s="52" t="s">
        <v>135</v>
      </c>
      <c r="F4" s="52" t="s">
        <v>136</v>
      </c>
    </row>
    <row r="5" spans="1:6" ht="24.95" customHeight="1">
      <c r="A5" s="53"/>
      <c r="B5" s="54" t="s">
        <v>80</v>
      </c>
      <c r="C5" s="55">
        <v>307.8922</v>
      </c>
      <c r="D5" s="56">
        <v>307.8922</v>
      </c>
      <c r="E5" s="57"/>
      <c r="F5" s="58"/>
    </row>
    <row r="6" spans="1:6" ht="24.95" customHeight="1">
      <c r="A6" s="53" t="s">
        <v>94</v>
      </c>
      <c r="B6" s="59" t="s">
        <v>95</v>
      </c>
      <c r="C6" s="55">
        <v>214.88142099999999</v>
      </c>
      <c r="D6" s="56">
        <v>214.88142099999999</v>
      </c>
      <c r="E6" s="57"/>
      <c r="F6" s="58"/>
    </row>
    <row r="7" spans="1:6" ht="24.95" customHeight="1">
      <c r="A7" s="53" t="s">
        <v>96</v>
      </c>
      <c r="B7" s="59" t="s">
        <v>97</v>
      </c>
      <c r="C7" s="55">
        <v>214.88142099999999</v>
      </c>
      <c r="D7" s="56">
        <v>214.88142099999999</v>
      </c>
      <c r="E7" s="57"/>
      <c r="F7" s="58"/>
    </row>
    <row r="8" spans="1:6" ht="24.95" customHeight="1">
      <c r="A8" s="53" t="s">
        <v>98</v>
      </c>
      <c r="B8" s="59" t="s">
        <v>99</v>
      </c>
      <c r="C8" s="55">
        <v>214.88142099999999</v>
      </c>
      <c r="D8" s="56">
        <v>214.88142099999999</v>
      </c>
      <c r="E8" s="57"/>
      <c r="F8" s="58"/>
    </row>
    <row r="9" spans="1:6" ht="24.95" customHeight="1">
      <c r="A9" s="53" t="s">
        <v>104</v>
      </c>
      <c r="B9" s="59" t="s">
        <v>105</v>
      </c>
      <c r="C9" s="55">
        <v>49.105853000000003</v>
      </c>
      <c r="D9" s="56">
        <v>49.105853000000003</v>
      </c>
      <c r="E9" s="57"/>
      <c r="F9" s="58"/>
    </row>
    <row r="10" spans="1:6" ht="24.95" customHeight="1">
      <c r="A10" s="53" t="s">
        <v>106</v>
      </c>
      <c r="B10" s="59" t="s">
        <v>107</v>
      </c>
      <c r="C10" s="55">
        <v>48.791415999999998</v>
      </c>
      <c r="D10" s="56">
        <v>48.791415999999998</v>
      </c>
      <c r="E10" s="57"/>
      <c r="F10" s="58"/>
    </row>
    <row r="11" spans="1:6" ht="24.95" customHeight="1">
      <c r="A11" s="53" t="s">
        <v>108</v>
      </c>
      <c r="B11" s="59" t="s">
        <v>109</v>
      </c>
      <c r="C11" s="55">
        <v>11.058999999999999</v>
      </c>
      <c r="D11" s="56">
        <v>11.058999999999999</v>
      </c>
      <c r="E11" s="57"/>
      <c r="F11" s="58"/>
    </row>
    <row r="12" spans="1:6" ht="24.95" customHeight="1">
      <c r="A12" s="53" t="s">
        <v>110</v>
      </c>
      <c r="B12" s="59" t="s">
        <v>111</v>
      </c>
      <c r="C12" s="55">
        <v>25.154944</v>
      </c>
      <c r="D12" s="56">
        <v>25.154944</v>
      </c>
      <c r="E12" s="57"/>
      <c r="F12" s="58"/>
    </row>
    <row r="13" spans="1:6" ht="24.95" customHeight="1">
      <c r="A13" s="53" t="s">
        <v>112</v>
      </c>
      <c r="B13" s="59" t="s">
        <v>113</v>
      </c>
      <c r="C13" s="55">
        <v>12.577472</v>
      </c>
      <c r="D13" s="56">
        <v>12.577472</v>
      </c>
      <c r="E13" s="57"/>
      <c r="F13" s="58"/>
    </row>
    <row r="14" spans="1:6" ht="24.95" customHeight="1">
      <c r="A14" s="53" t="s">
        <v>114</v>
      </c>
      <c r="B14" s="59" t="s">
        <v>115</v>
      </c>
      <c r="C14" s="55">
        <v>0.31443699999999997</v>
      </c>
      <c r="D14" s="56">
        <v>0.31443699999999997</v>
      </c>
      <c r="E14" s="57"/>
      <c r="F14" s="58"/>
    </row>
    <row r="15" spans="1:6" ht="24.95" customHeight="1">
      <c r="A15" s="53" t="s">
        <v>116</v>
      </c>
      <c r="B15" s="59" t="s">
        <v>117</v>
      </c>
      <c r="C15" s="55">
        <v>0.31443699999999997</v>
      </c>
      <c r="D15" s="56">
        <v>0.31443699999999997</v>
      </c>
      <c r="E15" s="57"/>
      <c r="F15" s="58"/>
    </row>
    <row r="16" spans="1:6" ht="24.95" customHeight="1">
      <c r="A16" s="53" t="s">
        <v>118</v>
      </c>
      <c r="B16" s="59" t="s">
        <v>119</v>
      </c>
      <c r="C16" s="55">
        <v>25.038717999999999</v>
      </c>
      <c r="D16" s="56">
        <v>25.038717999999999</v>
      </c>
      <c r="E16" s="57"/>
      <c r="F16" s="58"/>
    </row>
    <row r="17" spans="1:6" ht="24.95" customHeight="1">
      <c r="A17" s="53" t="s">
        <v>120</v>
      </c>
      <c r="B17" s="59" t="s">
        <v>121</v>
      </c>
      <c r="C17" s="55">
        <v>25.038717999999999</v>
      </c>
      <c r="D17" s="56">
        <v>25.038717999999999</v>
      </c>
      <c r="E17" s="57"/>
      <c r="F17" s="58"/>
    </row>
    <row r="18" spans="1:6" ht="24.95" customHeight="1">
      <c r="A18" s="53" t="s">
        <v>122</v>
      </c>
      <c r="B18" s="59" t="s">
        <v>123</v>
      </c>
      <c r="C18" s="55">
        <v>10.84807</v>
      </c>
      <c r="D18" s="56">
        <v>10.84807</v>
      </c>
      <c r="E18" s="57"/>
      <c r="F18" s="58"/>
    </row>
    <row r="19" spans="1:6" ht="24.95" customHeight="1">
      <c r="A19" s="53" t="s">
        <v>124</v>
      </c>
      <c r="B19" s="59" t="s">
        <v>125</v>
      </c>
      <c r="C19" s="55">
        <v>14.190648000000001</v>
      </c>
      <c r="D19" s="56">
        <v>14.190648000000001</v>
      </c>
      <c r="E19" s="57"/>
      <c r="F19" s="58"/>
    </row>
    <row r="20" spans="1:6" ht="24.95" customHeight="1">
      <c r="A20" s="53" t="s">
        <v>126</v>
      </c>
      <c r="B20" s="59" t="s">
        <v>127</v>
      </c>
      <c r="C20" s="55">
        <v>18.866208</v>
      </c>
      <c r="D20" s="56">
        <v>18.866208</v>
      </c>
      <c r="E20" s="57"/>
      <c r="F20" s="58"/>
    </row>
    <row r="21" spans="1:6" ht="24.95" customHeight="1">
      <c r="A21" s="53" t="s">
        <v>128</v>
      </c>
      <c r="B21" s="59" t="s">
        <v>129</v>
      </c>
      <c r="C21" s="55">
        <v>18.866208</v>
      </c>
      <c r="D21" s="56">
        <v>18.866208</v>
      </c>
      <c r="E21" s="57"/>
      <c r="F21" s="58"/>
    </row>
    <row r="22" spans="1:6" ht="24.95" customHeight="1">
      <c r="A22" s="53" t="s">
        <v>130</v>
      </c>
      <c r="B22" s="59" t="s">
        <v>131</v>
      </c>
      <c r="C22" s="55">
        <v>18.866208</v>
      </c>
      <c r="D22" s="56">
        <v>18.866208</v>
      </c>
      <c r="E22" s="57"/>
      <c r="F22" s="58"/>
    </row>
  </sheetData>
  <sheetProtection formatCells="0" formatColumns="0" formatRows="0" insertColumns="0" insertRows="0" insertHyperlinks="0" deleteColumns="0" deleteRows="0" sort="0" autoFilter="0" pivotTables="0"/>
  <mergeCells count="1">
    <mergeCell ref="A2:F2"/>
  </mergeCells>
  <phoneticPr fontId="190" type="noConversion"/>
  <pageMargins left="0.75" right="0.75" top="1" bottom="1" header="0.5" footer="0.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V42"/>
  <sheetViews>
    <sheetView showGridLines="0" workbookViewId="0">
      <selection sqref="A1:H37"/>
    </sheetView>
  </sheetViews>
  <sheetFormatPr defaultColWidth="6.85546875" defaultRowHeight="12.75" customHeight="1"/>
  <cols>
    <col min="1" max="1" width="7.140625" style="1" customWidth="1"/>
    <col min="2" max="2" width="24" style="1" customWidth="1"/>
    <col min="3" max="3" width="16.7109375" style="1" customWidth="1"/>
    <col min="4" max="4" width="37.140625" style="1" customWidth="1"/>
    <col min="5" max="5" width="20.42578125" style="1" customWidth="1"/>
    <col min="6" max="6" width="20.7109375" style="1" customWidth="1"/>
    <col min="7" max="7" width="22" style="1" customWidth="1"/>
    <col min="8" max="8" width="24" style="1" customWidth="1"/>
    <col min="9" max="164" width="6.7109375" style="1" customWidth="1"/>
    <col min="165" max="16384" width="6.85546875" style="1"/>
  </cols>
  <sheetData>
    <row r="1" spans="1:256" ht="24" customHeight="1">
      <c r="A1" s="60" t="s">
        <v>137</v>
      </c>
      <c r="C1" s="170"/>
      <c r="D1" s="170"/>
      <c r="E1" s="170"/>
      <c r="F1" s="170"/>
      <c r="G1" s="170"/>
      <c r="H1" s="170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  <c r="DR1" s="62"/>
      <c r="DS1" s="62"/>
      <c r="DT1" s="62"/>
      <c r="DU1" s="62"/>
      <c r="DV1" s="62"/>
      <c r="DW1" s="62"/>
      <c r="DX1" s="62"/>
      <c r="DY1" s="62"/>
      <c r="DZ1" s="62"/>
      <c r="EA1" s="62"/>
      <c r="EB1" s="62"/>
      <c r="EC1" s="62"/>
      <c r="ED1" s="62"/>
      <c r="EE1" s="62"/>
      <c r="EF1" s="62"/>
      <c r="EG1" s="62"/>
      <c r="EH1" s="62"/>
      <c r="EI1" s="62"/>
      <c r="EJ1" s="62"/>
      <c r="EK1" s="62"/>
      <c r="EL1" s="62"/>
      <c r="EM1" s="62"/>
      <c r="EN1" s="62"/>
      <c r="EO1" s="62"/>
      <c r="EP1" s="62"/>
      <c r="EQ1" s="62"/>
      <c r="ER1" s="62"/>
      <c r="ES1" s="62"/>
      <c r="ET1" s="62"/>
      <c r="EU1" s="62"/>
      <c r="EV1" s="62"/>
      <c r="EW1" s="62"/>
      <c r="EX1" s="62"/>
      <c r="EY1" s="62"/>
      <c r="EZ1" s="62"/>
      <c r="FA1" s="62"/>
      <c r="FB1" s="62"/>
      <c r="FC1" s="62"/>
      <c r="FD1" s="62"/>
      <c r="FE1" s="62"/>
      <c r="FF1" s="62"/>
      <c r="FG1" s="62"/>
      <c r="FH1" s="62"/>
      <c r="FI1" s="62"/>
      <c r="FJ1" s="62"/>
      <c r="FK1" s="62"/>
      <c r="FL1" s="62"/>
      <c r="FM1" s="62"/>
      <c r="FN1" s="62"/>
      <c r="FO1" s="62"/>
      <c r="FP1" s="62"/>
      <c r="FQ1" s="62"/>
      <c r="FR1" s="62"/>
      <c r="FS1" s="62"/>
      <c r="FT1" s="62"/>
      <c r="FU1" s="62"/>
      <c r="FV1" s="62"/>
      <c r="FW1" s="62"/>
      <c r="FX1" s="62"/>
      <c r="FY1" s="62"/>
      <c r="FZ1" s="62"/>
      <c r="GA1" s="62"/>
      <c r="GB1" s="62"/>
      <c r="GC1" s="62"/>
      <c r="GD1" s="62"/>
      <c r="GE1" s="62"/>
      <c r="GF1" s="62"/>
      <c r="GG1" s="62"/>
      <c r="GH1" s="62"/>
      <c r="GI1" s="62"/>
      <c r="GJ1" s="62"/>
      <c r="GK1" s="62"/>
      <c r="GL1" s="62"/>
      <c r="GM1" s="62"/>
      <c r="GN1" s="62"/>
      <c r="GO1" s="62"/>
      <c r="GP1" s="62"/>
      <c r="GQ1" s="62"/>
      <c r="GR1" s="62"/>
      <c r="GS1" s="62"/>
      <c r="GT1" s="62"/>
      <c r="GU1" s="62"/>
      <c r="GV1" s="62"/>
      <c r="GW1" s="62"/>
      <c r="GX1" s="62"/>
      <c r="GY1" s="62"/>
      <c r="GZ1" s="62"/>
      <c r="HA1" s="62"/>
      <c r="HB1" s="62"/>
      <c r="HC1" s="62"/>
      <c r="HD1" s="62"/>
      <c r="HE1" s="62"/>
      <c r="HF1" s="62"/>
      <c r="HG1" s="62"/>
      <c r="HH1" s="62"/>
      <c r="HI1" s="62"/>
      <c r="HJ1" s="62"/>
      <c r="HK1" s="62"/>
      <c r="HL1" s="62"/>
      <c r="HM1" s="62"/>
      <c r="HN1" s="62"/>
      <c r="HO1" s="62"/>
      <c r="HP1" s="62"/>
      <c r="HQ1" s="62"/>
      <c r="HR1" s="62"/>
      <c r="HS1" s="62"/>
      <c r="HT1" s="62"/>
      <c r="HU1" s="62"/>
      <c r="HV1" s="62"/>
      <c r="HW1" s="62"/>
      <c r="HX1" s="62"/>
      <c r="HY1" s="62"/>
      <c r="HZ1" s="62"/>
      <c r="IA1" s="62"/>
      <c r="IB1" s="62"/>
      <c r="IC1" s="62"/>
      <c r="ID1" s="62"/>
      <c r="IE1" s="62"/>
      <c r="IF1" s="62"/>
      <c r="IG1" s="62"/>
      <c r="IH1" s="62"/>
      <c r="II1" s="62"/>
      <c r="IJ1" s="62"/>
      <c r="IK1" s="62"/>
      <c r="IL1" s="62"/>
      <c r="IM1" s="62"/>
      <c r="IN1" s="62"/>
      <c r="IO1" s="62"/>
      <c r="IP1" s="62"/>
      <c r="IQ1" s="62"/>
      <c r="IR1" s="62"/>
      <c r="IS1" s="62"/>
      <c r="IT1" s="62"/>
      <c r="IU1" s="62"/>
      <c r="IV1" s="62"/>
    </row>
    <row r="2" spans="1:256" ht="27.75" customHeight="1">
      <c r="A2" s="171" t="s">
        <v>138</v>
      </c>
      <c r="B2" s="171"/>
      <c r="C2" s="171"/>
      <c r="D2" s="171"/>
      <c r="E2" s="171"/>
      <c r="F2" s="171"/>
      <c r="G2" s="171"/>
      <c r="H2" s="171"/>
      <c r="I2" s="61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V2" s="62"/>
      <c r="DW2" s="62"/>
      <c r="DX2" s="62"/>
      <c r="DY2" s="62"/>
      <c r="DZ2" s="62"/>
      <c r="EA2" s="62"/>
      <c r="EB2" s="62"/>
      <c r="EC2" s="62"/>
      <c r="ED2" s="62"/>
      <c r="EE2" s="62"/>
      <c r="EF2" s="62"/>
      <c r="EG2" s="62"/>
      <c r="EH2" s="62"/>
      <c r="EI2" s="62"/>
      <c r="EJ2" s="62"/>
      <c r="EK2" s="62"/>
      <c r="EL2" s="62"/>
      <c r="EM2" s="62"/>
      <c r="EN2" s="62"/>
      <c r="EO2" s="62"/>
      <c r="EP2" s="62"/>
      <c r="EQ2" s="62"/>
      <c r="ER2" s="62"/>
      <c r="ES2" s="62"/>
      <c r="ET2" s="62"/>
      <c r="EU2" s="62"/>
      <c r="EV2" s="62"/>
      <c r="EW2" s="62"/>
      <c r="EX2" s="62"/>
      <c r="EY2" s="62"/>
      <c r="EZ2" s="62"/>
      <c r="FA2" s="62"/>
      <c r="FB2" s="62"/>
      <c r="FC2" s="62"/>
      <c r="FD2" s="62"/>
      <c r="FE2" s="62"/>
      <c r="FF2" s="62"/>
      <c r="FG2" s="62"/>
      <c r="FH2" s="62"/>
      <c r="FI2" s="62"/>
      <c r="FJ2" s="62"/>
      <c r="FK2" s="62"/>
      <c r="FL2" s="62"/>
      <c r="FM2" s="62"/>
      <c r="FN2" s="62"/>
      <c r="FO2" s="62"/>
      <c r="FP2" s="62"/>
      <c r="FQ2" s="62"/>
      <c r="FR2" s="62"/>
      <c r="FS2" s="62"/>
      <c r="FT2" s="62"/>
      <c r="FU2" s="62"/>
      <c r="FV2" s="62"/>
      <c r="FW2" s="62"/>
      <c r="FX2" s="62"/>
      <c r="FY2" s="62"/>
      <c r="FZ2" s="62"/>
      <c r="GA2" s="62"/>
      <c r="GB2" s="62"/>
      <c r="GC2" s="62"/>
      <c r="GD2" s="62"/>
      <c r="GE2" s="62"/>
      <c r="GF2" s="62"/>
      <c r="GG2" s="62"/>
      <c r="GH2" s="62"/>
      <c r="GI2" s="62"/>
      <c r="GJ2" s="62"/>
      <c r="GK2" s="62"/>
      <c r="GL2" s="62"/>
      <c r="GM2" s="62"/>
      <c r="GN2" s="62"/>
      <c r="GO2" s="62"/>
      <c r="GP2" s="62"/>
      <c r="GQ2" s="62"/>
      <c r="GR2" s="62"/>
      <c r="GS2" s="62"/>
      <c r="GT2" s="62"/>
      <c r="GU2" s="62"/>
      <c r="GV2" s="62"/>
      <c r="GW2" s="62"/>
      <c r="GX2" s="62"/>
      <c r="GY2" s="62"/>
      <c r="GZ2" s="62"/>
      <c r="HA2" s="62"/>
      <c r="HB2" s="62"/>
      <c r="HC2" s="62"/>
      <c r="HD2" s="62"/>
      <c r="HE2" s="62"/>
      <c r="HF2" s="62"/>
      <c r="HG2" s="62"/>
      <c r="HH2" s="62"/>
      <c r="HI2" s="62"/>
      <c r="HJ2" s="62"/>
      <c r="HK2" s="62"/>
      <c r="HL2" s="62"/>
      <c r="HM2" s="62"/>
      <c r="HN2" s="62"/>
      <c r="HO2" s="62"/>
      <c r="HP2" s="62"/>
      <c r="HQ2" s="62"/>
      <c r="HR2" s="62"/>
      <c r="HS2" s="62"/>
      <c r="HT2" s="62"/>
      <c r="HU2" s="62"/>
      <c r="HV2" s="62"/>
      <c r="HW2" s="62"/>
      <c r="HX2" s="62"/>
      <c r="HY2" s="62"/>
      <c r="HZ2" s="62"/>
      <c r="IA2" s="62"/>
      <c r="IB2" s="62"/>
      <c r="IC2" s="62"/>
      <c r="ID2" s="62"/>
      <c r="IE2" s="62"/>
      <c r="IF2" s="62"/>
      <c r="IG2" s="62"/>
      <c r="IH2" s="62"/>
      <c r="II2" s="62"/>
      <c r="IJ2" s="62"/>
      <c r="IK2" s="62"/>
      <c r="IL2" s="62"/>
      <c r="IM2" s="62"/>
      <c r="IN2" s="62"/>
      <c r="IO2" s="62"/>
      <c r="IP2" s="62"/>
      <c r="IQ2" s="62"/>
      <c r="IR2" s="62"/>
      <c r="IS2" s="62"/>
      <c r="IT2" s="62"/>
      <c r="IU2" s="62"/>
      <c r="IV2" s="62"/>
    </row>
    <row r="3" spans="1:256" ht="18.75" customHeight="1">
      <c r="A3" s="154" t="s">
        <v>256</v>
      </c>
      <c r="B3" s="63"/>
      <c r="C3" s="64"/>
      <c r="D3" s="65"/>
      <c r="E3" s="65"/>
      <c r="F3" s="65"/>
      <c r="G3" s="65"/>
      <c r="H3" s="66" t="s">
        <v>18</v>
      </c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  <c r="HU3" s="62"/>
      <c r="HV3" s="62"/>
      <c r="HW3" s="62"/>
      <c r="HX3" s="62"/>
      <c r="HY3" s="62"/>
      <c r="HZ3" s="62"/>
      <c r="IA3" s="62"/>
      <c r="IB3" s="62"/>
      <c r="IC3" s="62"/>
      <c r="ID3" s="62"/>
      <c r="IE3" s="62"/>
      <c r="IF3" s="62"/>
      <c r="IG3" s="62"/>
      <c r="IH3" s="62"/>
      <c r="II3" s="62"/>
      <c r="IJ3" s="62"/>
      <c r="IK3" s="62"/>
      <c r="IL3" s="62"/>
      <c r="IM3" s="62"/>
      <c r="IN3" s="62"/>
      <c r="IO3" s="62"/>
      <c r="IP3" s="62"/>
      <c r="IQ3" s="62"/>
      <c r="IR3" s="62"/>
      <c r="IS3" s="62"/>
      <c r="IT3" s="62"/>
      <c r="IU3" s="62"/>
      <c r="IV3" s="62"/>
    </row>
    <row r="4" spans="1:256" ht="18.75" customHeight="1">
      <c r="A4" s="172" t="s">
        <v>139</v>
      </c>
      <c r="B4" s="173"/>
      <c r="C4" s="173"/>
      <c r="D4" s="172" t="s">
        <v>140</v>
      </c>
      <c r="E4" s="172"/>
      <c r="F4" s="172"/>
      <c r="G4" s="172"/>
      <c r="H4" s="172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  <c r="IT4" s="68"/>
      <c r="IU4" s="68"/>
      <c r="IV4" s="68"/>
    </row>
    <row r="5" spans="1:256" ht="18.75" customHeight="1">
      <c r="A5" s="172" t="s">
        <v>141</v>
      </c>
      <c r="B5" s="172"/>
      <c r="C5" s="67" t="s">
        <v>22</v>
      </c>
      <c r="D5" s="67" t="s">
        <v>23</v>
      </c>
      <c r="E5" s="67" t="s">
        <v>80</v>
      </c>
      <c r="F5" s="69" t="s">
        <v>142</v>
      </c>
      <c r="G5" s="70" t="s">
        <v>143</v>
      </c>
      <c r="H5" s="69" t="s">
        <v>144</v>
      </c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  <c r="IT5" s="68"/>
      <c r="IU5" s="68"/>
      <c r="IV5" s="68"/>
    </row>
    <row r="6" spans="1:256" ht="18.75" customHeight="1">
      <c r="A6" s="174" t="s">
        <v>145</v>
      </c>
      <c r="B6" s="174"/>
      <c r="C6" s="72">
        <f>SUM(C7:C9)</f>
        <v>558.8922</v>
      </c>
      <c r="D6" s="71" t="s">
        <v>146</v>
      </c>
      <c r="E6" s="72">
        <f>SUM(E7:E34)</f>
        <v>558.8922</v>
      </c>
      <c r="F6" s="72">
        <f>SUM(F7:F35)</f>
        <v>558.8922</v>
      </c>
      <c r="G6" s="72"/>
      <c r="H6" s="73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  <c r="IS6" s="62"/>
      <c r="IT6" s="62"/>
      <c r="IU6" s="62"/>
      <c r="IV6" s="62"/>
    </row>
    <row r="7" spans="1:256" ht="18.75" customHeight="1">
      <c r="A7" s="174" t="s">
        <v>147</v>
      </c>
      <c r="B7" s="174"/>
      <c r="C7" s="74">
        <v>558.8922</v>
      </c>
      <c r="D7" s="71" t="s">
        <v>148</v>
      </c>
      <c r="E7" s="72">
        <f>SUM(F7:G7)</f>
        <v>465.88142099999999</v>
      </c>
      <c r="F7" s="74">
        <v>465.88142099999999</v>
      </c>
      <c r="G7" s="74"/>
      <c r="H7" s="73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  <c r="IS7" s="62"/>
      <c r="IT7" s="62"/>
      <c r="IU7" s="62"/>
      <c r="IV7" s="62"/>
    </row>
    <row r="8" spans="1:256" ht="18.75" customHeight="1">
      <c r="A8" s="174" t="s">
        <v>149</v>
      </c>
      <c r="B8" s="174"/>
      <c r="C8" s="75"/>
      <c r="D8" s="71" t="s">
        <v>150</v>
      </c>
      <c r="E8" s="72"/>
      <c r="F8" s="74"/>
      <c r="G8" s="74"/>
      <c r="H8" s="73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  <c r="IS8" s="62"/>
      <c r="IT8" s="62"/>
      <c r="IU8" s="62"/>
      <c r="IV8" s="62"/>
    </row>
    <row r="9" spans="1:256" ht="18.75" customHeight="1">
      <c r="A9" s="174" t="s">
        <v>151</v>
      </c>
      <c r="B9" s="174"/>
      <c r="C9" s="72"/>
      <c r="D9" s="76" t="s">
        <v>152</v>
      </c>
      <c r="E9" s="72"/>
      <c r="F9" s="74"/>
      <c r="G9" s="74"/>
      <c r="H9" s="77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  <c r="IS9" s="62"/>
      <c r="IT9" s="62"/>
      <c r="IU9" s="62"/>
      <c r="IV9" s="62"/>
    </row>
    <row r="10" spans="1:256" ht="18.75" customHeight="1">
      <c r="A10" s="174"/>
      <c r="B10" s="174"/>
      <c r="C10" s="78"/>
      <c r="D10" s="76" t="s">
        <v>153</v>
      </c>
      <c r="E10" s="72"/>
      <c r="F10" s="74"/>
      <c r="G10" s="74"/>
      <c r="H10" s="77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  <c r="IS10" s="62"/>
      <c r="IT10" s="62"/>
      <c r="IU10" s="62"/>
      <c r="IV10" s="62"/>
    </row>
    <row r="11" spans="1:256" ht="18.75" customHeight="1">
      <c r="A11" s="174" t="s">
        <v>154</v>
      </c>
      <c r="B11" s="174"/>
      <c r="C11" s="78"/>
      <c r="D11" s="76" t="s">
        <v>155</v>
      </c>
      <c r="E11" s="72"/>
      <c r="F11" s="74"/>
      <c r="G11" s="74"/>
      <c r="H11" s="77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  <c r="IT11" s="62"/>
      <c r="IU11" s="62"/>
      <c r="IV11" s="62"/>
    </row>
    <row r="12" spans="1:256" ht="18.75" customHeight="1">
      <c r="A12" s="174" t="s">
        <v>147</v>
      </c>
      <c r="B12" s="174"/>
      <c r="C12" s="78"/>
      <c r="D12" s="76" t="s">
        <v>156</v>
      </c>
      <c r="E12" s="72"/>
      <c r="F12" s="74"/>
      <c r="G12" s="74"/>
      <c r="H12" s="77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  <c r="IR12" s="62"/>
      <c r="IS12" s="62"/>
      <c r="IT12" s="62"/>
      <c r="IU12" s="62"/>
      <c r="IV12" s="62"/>
    </row>
    <row r="13" spans="1:256" ht="18.75" customHeight="1">
      <c r="A13" s="174" t="s">
        <v>149</v>
      </c>
      <c r="B13" s="174"/>
      <c r="C13" s="78"/>
      <c r="D13" s="76" t="s">
        <v>157</v>
      </c>
      <c r="E13" s="72"/>
      <c r="F13" s="74"/>
      <c r="G13" s="74"/>
      <c r="H13" s="77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  <c r="IR13" s="62"/>
      <c r="IS13" s="62"/>
      <c r="IT13" s="62"/>
      <c r="IU13" s="62"/>
      <c r="IV13" s="62"/>
    </row>
    <row r="14" spans="1:256" ht="18.75" customHeight="1">
      <c r="A14" s="174" t="s">
        <v>151</v>
      </c>
      <c r="B14" s="174"/>
      <c r="C14" s="72"/>
      <c r="D14" s="76" t="s">
        <v>158</v>
      </c>
      <c r="E14" s="72">
        <f>SUM(F14:G14)</f>
        <v>49.105853000000003</v>
      </c>
      <c r="F14" s="74">
        <v>49.105853000000003</v>
      </c>
      <c r="G14" s="74"/>
      <c r="H14" s="77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62"/>
      <c r="HY14" s="62"/>
      <c r="HZ14" s="62"/>
      <c r="IA14" s="62"/>
      <c r="IB14" s="62"/>
      <c r="IC14" s="62"/>
      <c r="ID14" s="62"/>
      <c r="IE14" s="62"/>
      <c r="IF14" s="62"/>
      <c r="IG14" s="62"/>
      <c r="IH14" s="62"/>
      <c r="II14" s="62"/>
      <c r="IJ14" s="62"/>
      <c r="IK14" s="62"/>
      <c r="IL14" s="62"/>
      <c r="IM14" s="62"/>
      <c r="IN14" s="62"/>
      <c r="IO14" s="62"/>
      <c r="IP14" s="62"/>
      <c r="IQ14" s="62"/>
      <c r="IR14" s="62"/>
      <c r="IS14" s="62"/>
      <c r="IT14" s="62"/>
      <c r="IU14" s="62"/>
      <c r="IV14" s="62"/>
    </row>
    <row r="15" spans="1:256" ht="18.75" customHeight="1">
      <c r="A15" s="174"/>
      <c r="B15" s="174"/>
      <c r="C15" s="79"/>
      <c r="D15" s="76" t="s">
        <v>159</v>
      </c>
      <c r="E15" s="72">
        <f>SUM(F15:G15)</f>
        <v>25.038717999999999</v>
      </c>
      <c r="F15" s="74">
        <v>25.038717999999999</v>
      </c>
      <c r="G15" s="74"/>
      <c r="H15" s="77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  <c r="GV15" s="62"/>
      <c r="GW15" s="62"/>
      <c r="GX15" s="62"/>
      <c r="GY15" s="62"/>
      <c r="GZ15" s="62"/>
      <c r="HA15" s="62"/>
      <c r="HB15" s="62"/>
      <c r="HC15" s="62"/>
      <c r="HD15" s="62"/>
      <c r="HE15" s="62"/>
      <c r="HF15" s="62"/>
      <c r="HG15" s="62"/>
      <c r="HH15" s="62"/>
      <c r="HI15" s="62"/>
      <c r="HJ15" s="62"/>
      <c r="HK15" s="62"/>
      <c r="HL15" s="62"/>
      <c r="HM15" s="62"/>
      <c r="HN15" s="62"/>
      <c r="HO15" s="62"/>
      <c r="HP15" s="62"/>
      <c r="HQ15" s="62"/>
      <c r="HR15" s="62"/>
      <c r="HS15" s="62"/>
      <c r="HT15" s="62"/>
      <c r="HU15" s="62"/>
      <c r="HV15" s="62"/>
      <c r="HW15" s="62"/>
      <c r="HX15" s="62"/>
      <c r="HY15" s="62"/>
      <c r="HZ15" s="62"/>
      <c r="IA15" s="62"/>
      <c r="IB15" s="62"/>
      <c r="IC15" s="62"/>
      <c r="ID15" s="62"/>
      <c r="IE15" s="62"/>
      <c r="IF15" s="62"/>
      <c r="IG15" s="62"/>
      <c r="IH15" s="62"/>
      <c r="II15" s="62"/>
      <c r="IJ15" s="62"/>
      <c r="IK15" s="62"/>
      <c r="IL15" s="62"/>
      <c r="IM15" s="62"/>
      <c r="IN15" s="62"/>
      <c r="IO15" s="62"/>
      <c r="IP15" s="62"/>
      <c r="IQ15" s="62"/>
      <c r="IR15" s="62"/>
      <c r="IS15" s="62"/>
      <c r="IT15" s="62"/>
      <c r="IU15" s="62"/>
      <c r="IV15" s="62"/>
    </row>
    <row r="16" spans="1:256" ht="18.75" customHeight="1">
      <c r="A16" s="175"/>
      <c r="B16" s="176"/>
      <c r="C16" s="78"/>
      <c r="D16" s="76" t="s">
        <v>160</v>
      </c>
      <c r="E16" s="72"/>
      <c r="F16" s="74"/>
      <c r="G16" s="74"/>
      <c r="H16" s="77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2"/>
      <c r="GQ16" s="62"/>
      <c r="GR16" s="62"/>
      <c r="GS16" s="62"/>
      <c r="GT16" s="62"/>
      <c r="GU16" s="62"/>
      <c r="GV16" s="62"/>
      <c r="GW16" s="62"/>
      <c r="GX16" s="62"/>
      <c r="GY16" s="62"/>
      <c r="GZ16" s="62"/>
      <c r="HA16" s="62"/>
      <c r="HB16" s="62"/>
      <c r="HC16" s="62"/>
      <c r="HD16" s="62"/>
      <c r="HE16" s="62"/>
      <c r="HF16" s="62"/>
      <c r="HG16" s="62"/>
      <c r="HH16" s="62"/>
      <c r="HI16" s="62"/>
      <c r="HJ16" s="62"/>
      <c r="HK16" s="62"/>
      <c r="HL16" s="62"/>
      <c r="HM16" s="62"/>
      <c r="HN16" s="62"/>
      <c r="HO16" s="62"/>
      <c r="HP16" s="62"/>
      <c r="HQ16" s="62"/>
      <c r="HR16" s="62"/>
      <c r="HS16" s="62"/>
      <c r="HT16" s="62"/>
      <c r="HU16" s="62"/>
      <c r="HV16" s="62"/>
      <c r="HW16" s="62"/>
      <c r="HX16" s="62"/>
      <c r="HY16" s="62"/>
      <c r="HZ16" s="62"/>
      <c r="IA16" s="62"/>
      <c r="IB16" s="62"/>
      <c r="IC16" s="62"/>
      <c r="ID16" s="62"/>
      <c r="IE16" s="62"/>
      <c r="IF16" s="62"/>
      <c r="IG16" s="62"/>
      <c r="IH16" s="62"/>
      <c r="II16" s="62"/>
      <c r="IJ16" s="62"/>
      <c r="IK16" s="62"/>
      <c r="IL16" s="62"/>
      <c r="IM16" s="62"/>
      <c r="IN16" s="62"/>
      <c r="IO16" s="62"/>
      <c r="IP16" s="62"/>
      <c r="IQ16" s="62"/>
      <c r="IR16" s="62"/>
      <c r="IS16" s="62"/>
      <c r="IT16" s="62"/>
      <c r="IU16" s="62"/>
      <c r="IV16" s="62"/>
    </row>
    <row r="17" spans="1:256" ht="18.75" customHeight="1">
      <c r="A17" s="175"/>
      <c r="B17" s="176"/>
      <c r="C17" s="78"/>
      <c r="D17" s="76" t="s">
        <v>161</v>
      </c>
      <c r="E17" s="72"/>
      <c r="F17" s="74"/>
      <c r="G17" s="74"/>
      <c r="H17" s="77"/>
      <c r="I17" s="62"/>
      <c r="J17" s="62"/>
      <c r="K17" s="62"/>
      <c r="L17" s="80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2"/>
      <c r="GS17" s="62"/>
      <c r="GT17" s="62"/>
      <c r="GU17" s="62"/>
      <c r="GV17" s="62"/>
      <c r="GW17" s="62"/>
      <c r="GX17" s="62"/>
      <c r="GY17" s="62"/>
      <c r="GZ17" s="62"/>
      <c r="HA17" s="62"/>
      <c r="HB17" s="62"/>
      <c r="HC17" s="62"/>
      <c r="HD17" s="62"/>
      <c r="HE17" s="62"/>
      <c r="HF17" s="62"/>
      <c r="HG17" s="62"/>
      <c r="HH17" s="62"/>
      <c r="HI17" s="62"/>
      <c r="HJ17" s="62"/>
      <c r="HK17" s="62"/>
      <c r="HL17" s="62"/>
      <c r="HM17" s="62"/>
      <c r="HN17" s="62"/>
      <c r="HO17" s="62"/>
      <c r="HP17" s="62"/>
      <c r="HQ17" s="62"/>
      <c r="HR17" s="62"/>
      <c r="HS17" s="62"/>
      <c r="HT17" s="62"/>
      <c r="HU17" s="62"/>
      <c r="HV17" s="62"/>
      <c r="HW17" s="62"/>
      <c r="HX17" s="62"/>
      <c r="HY17" s="62"/>
      <c r="HZ17" s="62"/>
      <c r="IA17" s="62"/>
      <c r="IB17" s="62"/>
      <c r="IC17" s="62"/>
      <c r="ID17" s="62"/>
      <c r="IE17" s="62"/>
      <c r="IF17" s="62"/>
      <c r="IG17" s="62"/>
      <c r="IH17" s="62"/>
      <c r="II17" s="62"/>
      <c r="IJ17" s="62"/>
      <c r="IK17" s="62"/>
      <c r="IL17" s="62"/>
      <c r="IM17" s="62"/>
      <c r="IN17" s="62"/>
      <c r="IO17" s="62"/>
      <c r="IP17" s="62"/>
      <c r="IQ17" s="62"/>
      <c r="IR17" s="62"/>
      <c r="IS17" s="62"/>
      <c r="IT17" s="62"/>
      <c r="IU17" s="62"/>
      <c r="IV17" s="62"/>
    </row>
    <row r="18" spans="1:256" ht="18.75" customHeight="1">
      <c r="A18" s="175"/>
      <c r="B18" s="176"/>
      <c r="C18" s="78"/>
      <c r="D18" s="76" t="s">
        <v>162</v>
      </c>
      <c r="E18" s="72"/>
      <c r="F18" s="74"/>
      <c r="G18" s="74"/>
      <c r="H18" s="77"/>
      <c r="I18" s="81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2"/>
      <c r="GQ18" s="62"/>
      <c r="GR18" s="62"/>
      <c r="GS18" s="62"/>
      <c r="GT18" s="62"/>
      <c r="GU18" s="62"/>
      <c r="GV18" s="62"/>
      <c r="GW18" s="62"/>
      <c r="GX18" s="62"/>
      <c r="GY18" s="62"/>
      <c r="GZ18" s="62"/>
      <c r="HA18" s="62"/>
      <c r="HB18" s="62"/>
      <c r="HC18" s="62"/>
      <c r="HD18" s="62"/>
      <c r="HE18" s="62"/>
      <c r="HF18" s="62"/>
      <c r="HG18" s="62"/>
      <c r="HH18" s="62"/>
      <c r="HI18" s="62"/>
      <c r="HJ18" s="62"/>
      <c r="HK18" s="62"/>
      <c r="HL18" s="62"/>
      <c r="HM18" s="62"/>
      <c r="HN18" s="62"/>
      <c r="HO18" s="62"/>
      <c r="HP18" s="62"/>
      <c r="HQ18" s="62"/>
      <c r="HR18" s="62"/>
      <c r="HS18" s="62"/>
      <c r="HT18" s="62"/>
      <c r="HU18" s="62"/>
      <c r="HV18" s="62"/>
      <c r="HW18" s="62"/>
      <c r="HX18" s="62"/>
      <c r="HY18" s="62"/>
      <c r="HZ18" s="62"/>
      <c r="IA18" s="62"/>
      <c r="IB18" s="62"/>
      <c r="IC18" s="62"/>
      <c r="ID18" s="62"/>
      <c r="IE18" s="62"/>
      <c r="IF18" s="62"/>
      <c r="IG18" s="62"/>
      <c r="IH18" s="62"/>
      <c r="II18" s="62"/>
      <c r="IJ18" s="62"/>
      <c r="IK18" s="62"/>
      <c r="IL18" s="62"/>
      <c r="IM18" s="62"/>
      <c r="IN18" s="62"/>
      <c r="IO18" s="62"/>
      <c r="IP18" s="62"/>
      <c r="IQ18" s="62"/>
      <c r="IR18" s="62"/>
      <c r="IS18" s="62"/>
      <c r="IT18" s="62"/>
      <c r="IU18" s="62"/>
      <c r="IV18" s="62"/>
    </row>
    <row r="19" spans="1:256" ht="18.75" customHeight="1">
      <c r="A19" s="175"/>
      <c r="B19" s="176"/>
      <c r="C19" s="78"/>
      <c r="D19" s="76" t="s">
        <v>163</v>
      </c>
      <c r="E19" s="72"/>
      <c r="F19" s="74"/>
      <c r="G19" s="74"/>
      <c r="H19" s="77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  <c r="FP19" s="62"/>
      <c r="FQ19" s="62"/>
      <c r="FR19" s="62"/>
      <c r="FS19" s="62"/>
      <c r="FT19" s="62"/>
      <c r="FU19" s="62"/>
      <c r="FV19" s="62"/>
      <c r="FW19" s="62"/>
      <c r="FX19" s="62"/>
      <c r="FY19" s="62"/>
      <c r="FZ19" s="62"/>
      <c r="GA19" s="62"/>
      <c r="GB19" s="62"/>
      <c r="GC19" s="62"/>
      <c r="GD19" s="62"/>
      <c r="GE19" s="62"/>
      <c r="GF19" s="62"/>
      <c r="GG19" s="62"/>
      <c r="GH19" s="62"/>
      <c r="GI19" s="62"/>
      <c r="GJ19" s="62"/>
      <c r="GK19" s="62"/>
      <c r="GL19" s="62"/>
      <c r="GM19" s="62"/>
      <c r="GN19" s="62"/>
      <c r="GO19" s="62"/>
      <c r="GP19" s="62"/>
      <c r="GQ19" s="62"/>
      <c r="GR19" s="62"/>
      <c r="GS19" s="62"/>
      <c r="GT19" s="62"/>
      <c r="GU19" s="62"/>
      <c r="GV19" s="62"/>
      <c r="GW19" s="62"/>
      <c r="GX19" s="62"/>
      <c r="GY19" s="62"/>
      <c r="GZ19" s="62"/>
      <c r="HA19" s="62"/>
      <c r="HB19" s="62"/>
      <c r="HC19" s="62"/>
      <c r="HD19" s="62"/>
      <c r="HE19" s="62"/>
      <c r="HF19" s="62"/>
      <c r="HG19" s="62"/>
      <c r="HH19" s="62"/>
      <c r="HI19" s="62"/>
      <c r="HJ19" s="62"/>
      <c r="HK19" s="62"/>
      <c r="HL19" s="62"/>
      <c r="HM19" s="62"/>
      <c r="HN19" s="62"/>
      <c r="HO19" s="62"/>
      <c r="HP19" s="62"/>
      <c r="HQ19" s="62"/>
      <c r="HR19" s="62"/>
      <c r="HS19" s="62"/>
      <c r="HT19" s="62"/>
      <c r="HU19" s="62"/>
      <c r="HV19" s="62"/>
      <c r="HW19" s="62"/>
      <c r="HX19" s="62"/>
      <c r="HY19" s="62"/>
      <c r="HZ19" s="62"/>
      <c r="IA19" s="62"/>
      <c r="IB19" s="62"/>
      <c r="IC19" s="62"/>
      <c r="ID19" s="62"/>
      <c r="IE19" s="62"/>
      <c r="IF19" s="62"/>
      <c r="IG19" s="62"/>
      <c r="IH19" s="62"/>
      <c r="II19" s="62"/>
      <c r="IJ19" s="62"/>
      <c r="IK19" s="62"/>
      <c r="IL19" s="62"/>
      <c r="IM19" s="62"/>
      <c r="IN19" s="62"/>
      <c r="IO19" s="62"/>
      <c r="IP19" s="62"/>
      <c r="IQ19" s="62"/>
      <c r="IR19" s="62"/>
      <c r="IS19" s="62"/>
      <c r="IT19" s="62"/>
      <c r="IU19" s="62"/>
      <c r="IV19" s="62"/>
    </row>
    <row r="20" spans="1:256" ht="18.75" customHeight="1">
      <c r="A20" s="175"/>
      <c r="B20" s="176"/>
      <c r="C20" s="78"/>
      <c r="D20" s="76" t="s">
        <v>164</v>
      </c>
      <c r="E20" s="72"/>
      <c r="F20" s="74"/>
      <c r="G20" s="74"/>
      <c r="H20" s="77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2"/>
      <c r="FP20" s="62"/>
      <c r="FQ20" s="62"/>
      <c r="FR20" s="62"/>
      <c r="FS20" s="62"/>
      <c r="FT20" s="62"/>
      <c r="FU20" s="62"/>
      <c r="FV20" s="62"/>
      <c r="FW20" s="62"/>
      <c r="FX20" s="62"/>
      <c r="FY20" s="62"/>
      <c r="FZ20" s="62"/>
      <c r="GA20" s="62"/>
      <c r="GB20" s="62"/>
      <c r="GC20" s="62"/>
      <c r="GD20" s="62"/>
      <c r="GE20" s="62"/>
      <c r="GF20" s="62"/>
      <c r="GG20" s="62"/>
      <c r="GH20" s="62"/>
      <c r="GI20" s="62"/>
      <c r="GJ20" s="62"/>
      <c r="GK20" s="62"/>
      <c r="GL20" s="62"/>
      <c r="GM20" s="62"/>
      <c r="GN20" s="62"/>
      <c r="GO20" s="62"/>
      <c r="GP20" s="62"/>
      <c r="GQ20" s="62"/>
      <c r="GR20" s="62"/>
      <c r="GS20" s="62"/>
      <c r="GT20" s="62"/>
      <c r="GU20" s="62"/>
      <c r="GV20" s="62"/>
      <c r="GW20" s="62"/>
      <c r="GX20" s="62"/>
      <c r="GY20" s="62"/>
      <c r="GZ20" s="62"/>
      <c r="HA20" s="62"/>
      <c r="HB20" s="62"/>
      <c r="HC20" s="62"/>
      <c r="HD20" s="62"/>
      <c r="HE20" s="62"/>
      <c r="HF20" s="62"/>
      <c r="HG20" s="62"/>
      <c r="HH20" s="62"/>
      <c r="HI20" s="62"/>
      <c r="HJ20" s="62"/>
      <c r="HK20" s="62"/>
      <c r="HL20" s="62"/>
      <c r="HM20" s="62"/>
      <c r="HN20" s="62"/>
      <c r="HO20" s="62"/>
      <c r="HP20" s="62"/>
      <c r="HQ20" s="62"/>
      <c r="HR20" s="62"/>
      <c r="HS20" s="62"/>
      <c r="HT20" s="62"/>
      <c r="HU20" s="62"/>
      <c r="HV20" s="62"/>
      <c r="HW20" s="62"/>
      <c r="HX20" s="62"/>
      <c r="HY20" s="62"/>
      <c r="HZ20" s="62"/>
      <c r="IA20" s="62"/>
      <c r="IB20" s="62"/>
      <c r="IC20" s="62"/>
      <c r="ID20" s="62"/>
      <c r="IE20" s="62"/>
      <c r="IF20" s="62"/>
      <c r="IG20" s="62"/>
      <c r="IH20" s="62"/>
      <c r="II20" s="62"/>
      <c r="IJ20" s="62"/>
      <c r="IK20" s="62"/>
      <c r="IL20" s="62"/>
      <c r="IM20" s="62"/>
      <c r="IN20" s="62"/>
      <c r="IO20" s="62"/>
      <c r="IP20" s="62"/>
      <c r="IQ20" s="62"/>
      <c r="IR20" s="62"/>
      <c r="IS20" s="62"/>
      <c r="IT20" s="62"/>
      <c r="IU20" s="62"/>
      <c r="IV20" s="62"/>
    </row>
    <row r="21" spans="1:256" ht="18.75" customHeight="1">
      <c r="A21" s="175"/>
      <c r="B21" s="176"/>
      <c r="C21" s="78"/>
      <c r="D21" s="76" t="s">
        <v>165</v>
      </c>
      <c r="E21" s="72"/>
      <c r="F21" s="74"/>
      <c r="G21" s="74"/>
      <c r="H21" s="77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  <c r="ES21" s="62"/>
      <c r="ET21" s="62"/>
      <c r="EU21" s="62"/>
      <c r="EV21" s="62"/>
      <c r="EW21" s="62"/>
      <c r="EX21" s="62"/>
      <c r="EY21" s="62"/>
      <c r="EZ21" s="62"/>
      <c r="FA21" s="62"/>
      <c r="FB21" s="62"/>
      <c r="FC21" s="62"/>
      <c r="FD21" s="62"/>
      <c r="FE21" s="62"/>
      <c r="FF21" s="62"/>
      <c r="FG21" s="62"/>
      <c r="FH21" s="62"/>
      <c r="FI21" s="62"/>
      <c r="FJ21" s="62"/>
      <c r="FK21" s="62"/>
      <c r="FL21" s="62"/>
      <c r="FM21" s="62"/>
      <c r="FN21" s="62"/>
      <c r="FO21" s="62"/>
      <c r="FP21" s="62"/>
      <c r="FQ21" s="62"/>
      <c r="FR21" s="62"/>
      <c r="FS21" s="62"/>
      <c r="FT21" s="62"/>
      <c r="FU21" s="62"/>
      <c r="FV21" s="62"/>
      <c r="FW21" s="62"/>
      <c r="FX21" s="62"/>
      <c r="FY21" s="62"/>
      <c r="FZ21" s="62"/>
      <c r="GA21" s="62"/>
      <c r="GB21" s="62"/>
      <c r="GC21" s="62"/>
      <c r="GD21" s="62"/>
      <c r="GE21" s="62"/>
      <c r="GF21" s="62"/>
      <c r="GG21" s="62"/>
      <c r="GH21" s="62"/>
      <c r="GI21" s="62"/>
      <c r="GJ21" s="62"/>
      <c r="GK21" s="62"/>
      <c r="GL21" s="62"/>
      <c r="GM21" s="62"/>
      <c r="GN21" s="62"/>
      <c r="GO21" s="62"/>
      <c r="GP21" s="62"/>
      <c r="GQ21" s="62"/>
      <c r="GR21" s="62"/>
      <c r="GS21" s="62"/>
      <c r="GT21" s="62"/>
      <c r="GU21" s="62"/>
      <c r="GV21" s="62"/>
      <c r="GW21" s="62"/>
      <c r="GX21" s="62"/>
      <c r="GY21" s="62"/>
      <c r="GZ21" s="62"/>
      <c r="HA21" s="62"/>
      <c r="HB21" s="62"/>
      <c r="HC21" s="62"/>
      <c r="HD21" s="62"/>
      <c r="HE21" s="62"/>
      <c r="HF21" s="62"/>
      <c r="HG21" s="62"/>
      <c r="HH21" s="62"/>
      <c r="HI21" s="62"/>
      <c r="HJ21" s="62"/>
      <c r="HK21" s="62"/>
      <c r="HL21" s="62"/>
      <c r="HM21" s="62"/>
      <c r="HN21" s="62"/>
      <c r="HO21" s="62"/>
      <c r="HP21" s="62"/>
      <c r="HQ21" s="62"/>
      <c r="HR21" s="62"/>
      <c r="HS21" s="62"/>
      <c r="HT21" s="62"/>
      <c r="HU21" s="62"/>
      <c r="HV21" s="62"/>
      <c r="HW21" s="62"/>
      <c r="HX21" s="62"/>
      <c r="HY21" s="62"/>
      <c r="HZ21" s="62"/>
      <c r="IA21" s="62"/>
      <c r="IB21" s="62"/>
      <c r="IC21" s="62"/>
      <c r="ID21" s="62"/>
      <c r="IE21" s="62"/>
      <c r="IF21" s="62"/>
      <c r="IG21" s="62"/>
      <c r="IH21" s="62"/>
      <c r="II21" s="62"/>
      <c r="IJ21" s="62"/>
      <c r="IK21" s="62"/>
      <c r="IL21" s="62"/>
      <c r="IM21" s="62"/>
      <c r="IN21" s="62"/>
      <c r="IO21" s="62"/>
      <c r="IP21" s="62"/>
      <c r="IQ21" s="62"/>
      <c r="IR21" s="62"/>
      <c r="IS21" s="62"/>
      <c r="IT21" s="62"/>
      <c r="IU21" s="62"/>
      <c r="IV21" s="62"/>
    </row>
    <row r="22" spans="1:256" ht="18.75" customHeight="1">
      <c r="A22" s="175"/>
      <c r="B22" s="176"/>
      <c r="C22" s="78"/>
      <c r="D22" s="76" t="s">
        <v>166</v>
      </c>
      <c r="E22" s="72"/>
      <c r="F22" s="74"/>
      <c r="G22" s="74"/>
      <c r="H22" s="77"/>
      <c r="I22" s="62"/>
      <c r="J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2"/>
      <c r="DK22" s="62"/>
      <c r="DL22" s="62"/>
      <c r="DM22" s="62"/>
      <c r="DN22" s="62"/>
      <c r="DO22" s="62"/>
      <c r="DP22" s="62"/>
      <c r="DQ22" s="62"/>
      <c r="DR22" s="62"/>
      <c r="DS22" s="62"/>
      <c r="DT22" s="62"/>
      <c r="DU22" s="62"/>
      <c r="DV22" s="62"/>
      <c r="DW22" s="62"/>
      <c r="DX22" s="62"/>
      <c r="DY22" s="62"/>
      <c r="DZ22" s="62"/>
      <c r="EA22" s="62"/>
      <c r="EB22" s="62"/>
      <c r="EC22" s="62"/>
      <c r="ED22" s="62"/>
      <c r="EE22" s="62"/>
      <c r="EF22" s="62"/>
      <c r="EG22" s="62"/>
      <c r="EH22" s="62"/>
      <c r="EI22" s="62"/>
      <c r="EJ22" s="62"/>
      <c r="EK22" s="62"/>
      <c r="EL22" s="62"/>
      <c r="EM22" s="62"/>
      <c r="EN22" s="62"/>
      <c r="EO22" s="62"/>
      <c r="EP22" s="62"/>
      <c r="EQ22" s="62"/>
      <c r="ER22" s="62"/>
      <c r="ES22" s="62"/>
      <c r="ET22" s="62"/>
      <c r="EU22" s="62"/>
      <c r="EV22" s="62"/>
      <c r="EW22" s="62"/>
      <c r="EX22" s="62"/>
      <c r="EY22" s="62"/>
      <c r="EZ22" s="62"/>
      <c r="FA22" s="62"/>
      <c r="FB22" s="62"/>
      <c r="FC22" s="62"/>
      <c r="FD22" s="62"/>
      <c r="FE22" s="62"/>
      <c r="FF22" s="62"/>
      <c r="FG22" s="62"/>
      <c r="FH22" s="62"/>
      <c r="FI22" s="62"/>
      <c r="FJ22" s="62"/>
      <c r="FK22" s="62"/>
      <c r="FL22" s="62"/>
      <c r="FM22" s="62"/>
      <c r="FN22" s="62"/>
      <c r="FO22" s="62"/>
      <c r="FP22" s="62"/>
      <c r="FQ22" s="62"/>
      <c r="FR22" s="62"/>
      <c r="FS22" s="62"/>
      <c r="FT22" s="62"/>
      <c r="FU22" s="62"/>
      <c r="FV22" s="62"/>
      <c r="FW22" s="62"/>
      <c r="FX22" s="62"/>
      <c r="FY22" s="62"/>
      <c r="FZ22" s="62"/>
      <c r="GA22" s="62"/>
      <c r="GB22" s="62"/>
      <c r="GC22" s="62"/>
      <c r="GD22" s="62"/>
      <c r="GE22" s="62"/>
      <c r="GF22" s="62"/>
      <c r="GG22" s="62"/>
      <c r="GH22" s="62"/>
      <c r="GI22" s="62"/>
      <c r="GJ22" s="62"/>
      <c r="GK22" s="62"/>
      <c r="GL22" s="62"/>
      <c r="GM22" s="62"/>
      <c r="GN22" s="62"/>
      <c r="GO22" s="62"/>
      <c r="GP22" s="62"/>
      <c r="GQ22" s="62"/>
      <c r="GR22" s="62"/>
      <c r="GS22" s="62"/>
      <c r="GT22" s="62"/>
      <c r="GU22" s="62"/>
      <c r="GV22" s="62"/>
      <c r="GW22" s="62"/>
      <c r="GX22" s="62"/>
      <c r="GY22" s="62"/>
      <c r="GZ22" s="62"/>
      <c r="HA22" s="62"/>
      <c r="HB22" s="62"/>
      <c r="HC22" s="62"/>
      <c r="HD22" s="62"/>
      <c r="HE22" s="62"/>
      <c r="HF22" s="62"/>
      <c r="HG22" s="62"/>
      <c r="HH22" s="62"/>
      <c r="HI22" s="62"/>
      <c r="HJ22" s="62"/>
      <c r="HK22" s="62"/>
      <c r="HL22" s="62"/>
      <c r="HM22" s="62"/>
      <c r="HN22" s="62"/>
      <c r="HO22" s="62"/>
      <c r="HP22" s="62"/>
      <c r="HQ22" s="62"/>
      <c r="HR22" s="62"/>
      <c r="HS22" s="62"/>
      <c r="HT22" s="62"/>
      <c r="HU22" s="62"/>
      <c r="HV22" s="62"/>
      <c r="HW22" s="62"/>
      <c r="HX22" s="62"/>
      <c r="HY22" s="62"/>
      <c r="HZ22" s="62"/>
      <c r="IA22" s="62"/>
      <c r="IB22" s="62"/>
      <c r="IC22" s="62"/>
      <c r="ID22" s="62"/>
      <c r="IE22" s="62"/>
      <c r="IF22" s="62"/>
      <c r="IG22" s="62"/>
      <c r="IH22" s="62"/>
      <c r="II22" s="62"/>
      <c r="IJ22" s="62"/>
      <c r="IK22" s="62"/>
      <c r="IL22" s="62"/>
      <c r="IM22" s="62"/>
      <c r="IN22" s="62"/>
      <c r="IO22" s="62"/>
      <c r="IP22" s="62"/>
      <c r="IQ22" s="62"/>
      <c r="IR22" s="62"/>
      <c r="IS22" s="62"/>
      <c r="IT22" s="62"/>
      <c r="IU22" s="62"/>
      <c r="IV22" s="62"/>
    </row>
    <row r="23" spans="1:256" ht="18.75" customHeight="1">
      <c r="A23" s="175"/>
      <c r="B23" s="176"/>
      <c r="C23" s="78"/>
      <c r="D23" s="76" t="s">
        <v>167</v>
      </c>
      <c r="E23" s="72"/>
      <c r="F23" s="74"/>
      <c r="G23" s="74"/>
      <c r="H23" s="77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  <c r="ES23" s="62"/>
      <c r="ET23" s="62"/>
      <c r="EU23" s="62"/>
      <c r="EV23" s="62"/>
      <c r="EW23" s="62"/>
      <c r="EX23" s="62"/>
      <c r="EY23" s="62"/>
      <c r="EZ23" s="62"/>
      <c r="FA23" s="62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/>
      <c r="FM23" s="62"/>
      <c r="FN23" s="62"/>
      <c r="FO23" s="62"/>
      <c r="FP23" s="62"/>
      <c r="FQ23" s="62"/>
      <c r="FR23" s="62"/>
      <c r="FS23" s="62"/>
      <c r="FT23" s="62"/>
      <c r="FU23" s="62"/>
      <c r="FV23" s="62"/>
      <c r="FW23" s="62"/>
      <c r="FX23" s="62"/>
      <c r="FY23" s="62"/>
      <c r="FZ23" s="62"/>
      <c r="GA23" s="62"/>
      <c r="GB23" s="62"/>
      <c r="GC23" s="62"/>
      <c r="GD23" s="62"/>
      <c r="GE23" s="62"/>
      <c r="GF23" s="62"/>
      <c r="GG23" s="62"/>
      <c r="GH23" s="62"/>
      <c r="GI23" s="62"/>
      <c r="GJ23" s="62"/>
      <c r="GK23" s="62"/>
      <c r="GL23" s="62"/>
      <c r="GM23" s="62"/>
      <c r="GN23" s="62"/>
      <c r="GO23" s="62"/>
      <c r="GP23" s="62"/>
      <c r="GQ23" s="62"/>
      <c r="GR23" s="62"/>
      <c r="GS23" s="62"/>
      <c r="GT23" s="62"/>
      <c r="GU23" s="62"/>
      <c r="GV23" s="62"/>
      <c r="GW23" s="62"/>
      <c r="GX23" s="62"/>
      <c r="GY23" s="62"/>
      <c r="GZ23" s="62"/>
      <c r="HA23" s="62"/>
      <c r="HB23" s="62"/>
      <c r="HC23" s="62"/>
      <c r="HD23" s="62"/>
      <c r="HE23" s="62"/>
      <c r="HF23" s="62"/>
      <c r="HG23" s="62"/>
      <c r="HH23" s="62"/>
      <c r="HI23" s="62"/>
      <c r="HJ23" s="62"/>
      <c r="HK23" s="62"/>
      <c r="HL23" s="62"/>
      <c r="HM23" s="62"/>
      <c r="HN23" s="62"/>
      <c r="HO23" s="62"/>
      <c r="HP23" s="62"/>
      <c r="HQ23" s="62"/>
      <c r="HR23" s="62"/>
      <c r="HS23" s="62"/>
      <c r="HT23" s="62"/>
      <c r="HU23" s="62"/>
      <c r="HV23" s="62"/>
      <c r="HW23" s="62"/>
      <c r="HX23" s="62"/>
      <c r="HY23" s="62"/>
      <c r="HZ23" s="62"/>
      <c r="IA23" s="62"/>
      <c r="IB23" s="62"/>
      <c r="IC23" s="62"/>
      <c r="ID23" s="62"/>
      <c r="IE23" s="62"/>
      <c r="IF23" s="62"/>
      <c r="IG23" s="62"/>
      <c r="IH23" s="62"/>
      <c r="II23" s="62"/>
      <c r="IJ23" s="62"/>
      <c r="IK23" s="62"/>
      <c r="IL23" s="62"/>
      <c r="IM23" s="62"/>
      <c r="IN23" s="62"/>
      <c r="IO23" s="62"/>
      <c r="IP23" s="62"/>
      <c r="IQ23" s="62"/>
      <c r="IR23" s="62"/>
      <c r="IS23" s="62"/>
      <c r="IT23" s="62"/>
      <c r="IU23" s="62"/>
      <c r="IV23" s="62"/>
    </row>
    <row r="24" spans="1:256" ht="18.75" customHeight="1">
      <c r="A24" s="175"/>
      <c r="B24" s="176"/>
      <c r="C24" s="78"/>
      <c r="D24" s="76" t="s">
        <v>168</v>
      </c>
      <c r="E24" s="72"/>
      <c r="F24" s="74"/>
      <c r="G24" s="74"/>
      <c r="H24" s="77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DW24" s="62"/>
      <c r="DX24" s="62"/>
      <c r="DY24" s="62"/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2"/>
      <c r="EN24" s="62"/>
      <c r="EO24" s="62"/>
      <c r="EP24" s="62"/>
      <c r="EQ24" s="62"/>
      <c r="ER24" s="62"/>
      <c r="ES24" s="62"/>
      <c r="ET24" s="62"/>
      <c r="EU24" s="62"/>
      <c r="EV24" s="62"/>
      <c r="EW24" s="62"/>
      <c r="EX24" s="62"/>
      <c r="EY24" s="62"/>
      <c r="EZ24" s="62"/>
      <c r="FA24" s="62"/>
      <c r="FB24" s="62"/>
      <c r="FC24" s="62"/>
      <c r="FD24" s="62"/>
      <c r="FE24" s="62"/>
      <c r="FF24" s="62"/>
      <c r="FG24" s="62"/>
      <c r="FH24" s="62"/>
      <c r="FI24" s="62"/>
      <c r="FJ24" s="62"/>
      <c r="FK24" s="62"/>
      <c r="FL24" s="62"/>
      <c r="FM24" s="62"/>
      <c r="FN24" s="62"/>
      <c r="FO24" s="62"/>
      <c r="FP24" s="62"/>
      <c r="FQ24" s="62"/>
      <c r="FR24" s="62"/>
      <c r="FS24" s="62"/>
      <c r="FT24" s="62"/>
      <c r="FU24" s="62"/>
      <c r="FV24" s="62"/>
      <c r="FW24" s="62"/>
      <c r="FX24" s="62"/>
      <c r="FY24" s="62"/>
      <c r="FZ24" s="62"/>
      <c r="GA24" s="62"/>
      <c r="GB24" s="62"/>
      <c r="GC24" s="62"/>
      <c r="GD24" s="62"/>
      <c r="GE24" s="62"/>
      <c r="GF24" s="62"/>
      <c r="GG24" s="62"/>
      <c r="GH24" s="62"/>
      <c r="GI24" s="62"/>
      <c r="GJ24" s="62"/>
      <c r="GK24" s="62"/>
      <c r="GL24" s="62"/>
      <c r="GM24" s="62"/>
      <c r="GN24" s="62"/>
      <c r="GO24" s="62"/>
      <c r="GP24" s="62"/>
      <c r="GQ24" s="62"/>
      <c r="GR24" s="62"/>
      <c r="GS24" s="62"/>
      <c r="GT24" s="62"/>
      <c r="GU24" s="62"/>
      <c r="GV24" s="62"/>
      <c r="GW24" s="62"/>
      <c r="GX24" s="62"/>
      <c r="GY24" s="62"/>
      <c r="GZ24" s="62"/>
      <c r="HA24" s="62"/>
      <c r="HB24" s="62"/>
      <c r="HC24" s="62"/>
      <c r="HD24" s="62"/>
      <c r="HE24" s="62"/>
      <c r="HF24" s="62"/>
      <c r="HG24" s="62"/>
      <c r="HH24" s="62"/>
      <c r="HI24" s="62"/>
      <c r="HJ24" s="62"/>
      <c r="HK24" s="62"/>
      <c r="HL24" s="62"/>
      <c r="HM24" s="62"/>
      <c r="HN24" s="62"/>
      <c r="HO24" s="62"/>
      <c r="HP24" s="62"/>
      <c r="HQ24" s="62"/>
      <c r="HR24" s="62"/>
      <c r="HS24" s="62"/>
      <c r="HT24" s="62"/>
      <c r="HU24" s="62"/>
      <c r="HV24" s="62"/>
      <c r="HW24" s="62"/>
      <c r="HX24" s="62"/>
      <c r="HY24" s="62"/>
      <c r="HZ24" s="62"/>
      <c r="IA24" s="62"/>
      <c r="IB24" s="62"/>
      <c r="IC24" s="62"/>
      <c r="ID24" s="62"/>
      <c r="IE24" s="62"/>
      <c r="IF24" s="62"/>
      <c r="IG24" s="62"/>
      <c r="IH24" s="62"/>
      <c r="II24" s="62"/>
      <c r="IJ24" s="62"/>
      <c r="IK24" s="62"/>
      <c r="IL24" s="62"/>
      <c r="IM24" s="62"/>
      <c r="IN24" s="62"/>
      <c r="IO24" s="62"/>
      <c r="IP24" s="62"/>
      <c r="IQ24" s="62"/>
      <c r="IR24" s="62"/>
      <c r="IS24" s="62"/>
      <c r="IT24" s="62"/>
      <c r="IU24" s="62"/>
      <c r="IV24" s="62"/>
    </row>
    <row r="25" spans="1:256" ht="18.75" customHeight="1">
      <c r="A25" s="175"/>
      <c r="B25" s="176"/>
      <c r="C25" s="78"/>
      <c r="D25" s="82" t="s">
        <v>169</v>
      </c>
      <c r="E25" s="72">
        <f>SUM(F25:G25)</f>
        <v>18.866208</v>
      </c>
      <c r="F25" s="74">
        <v>18.866208</v>
      </c>
      <c r="G25" s="74"/>
      <c r="H25" s="77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2"/>
      <c r="EL25" s="62"/>
      <c r="EM25" s="62"/>
      <c r="EN25" s="62"/>
      <c r="EO25" s="62"/>
      <c r="EP25" s="62"/>
      <c r="EQ25" s="62"/>
      <c r="ER25" s="62"/>
      <c r="ES25" s="62"/>
      <c r="ET25" s="62"/>
      <c r="EU25" s="62"/>
      <c r="EV25" s="62"/>
      <c r="EW25" s="62"/>
      <c r="EX25" s="62"/>
      <c r="EY25" s="62"/>
      <c r="EZ25" s="62"/>
      <c r="FA25" s="62"/>
      <c r="FB25" s="62"/>
      <c r="FC25" s="62"/>
      <c r="FD25" s="62"/>
      <c r="FE25" s="62"/>
      <c r="FF25" s="62"/>
      <c r="FG25" s="62"/>
      <c r="FH25" s="62"/>
      <c r="FI25" s="62"/>
      <c r="FJ25" s="62"/>
      <c r="FK25" s="62"/>
      <c r="FL25" s="62"/>
      <c r="FM25" s="62"/>
      <c r="FN25" s="62"/>
      <c r="FO25" s="62"/>
      <c r="FP25" s="62"/>
      <c r="FQ25" s="62"/>
      <c r="FR25" s="62"/>
      <c r="FS25" s="62"/>
      <c r="FT25" s="62"/>
      <c r="FU25" s="62"/>
      <c r="FV25" s="62"/>
      <c r="FW25" s="62"/>
      <c r="FX25" s="62"/>
      <c r="FY25" s="62"/>
      <c r="FZ25" s="62"/>
      <c r="GA25" s="62"/>
      <c r="GB25" s="62"/>
      <c r="GC25" s="62"/>
      <c r="GD25" s="62"/>
      <c r="GE25" s="62"/>
      <c r="GF25" s="62"/>
      <c r="GG25" s="62"/>
      <c r="GH25" s="62"/>
      <c r="GI25" s="62"/>
      <c r="GJ25" s="62"/>
      <c r="GK25" s="62"/>
      <c r="GL25" s="62"/>
      <c r="GM25" s="62"/>
      <c r="GN25" s="62"/>
      <c r="GO25" s="62"/>
      <c r="GP25" s="62"/>
      <c r="GQ25" s="62"/>
      <c r="GR25" s="62"/>
      <c r="GS25" s="62"/>
      <c r="GT25" s="62"/>
      <c r="GU25" s="62"/>
      <c r="GV25" s="62"/>
      <c r="GW25" s="62"/>
      <c r="GX25" s="62"/>
      <c r="GY25" s="62"/>
      <c r="GZ25" s="62"/>
      <c r="HA25" s="62"/>
      <c r="HB25" s="62"/>
      <c r="HC25" s="62"/>
      <c r="HD25" s="62"/>
      <c r="HE25" s="62"/>
      <c r="HF25" s="62"/>
      <c r="HG25" s="62"/>
      <c r="HH25" s="62"/>
      <c r="HI25" s="62"/>
      <c r="HJ25" s="62"/>
      <c r="HK25" s="62"/>
      <c r="HL25" s="62"/>
      <c r="HM25" s="62"/>
      <c r="HN25" s="62"/>
      <c r="HO25" s="62"/>
      <c r="HP25" s="62"/>
      <c r="HQ25" s="62"/>
      <c r="HR25" s="62"/>
      <c r="HS25" s="62"/>
      <c r="HT25" s="62"/>
      <c r="HU25" s="62"/>
      <c r="HV25" s="62"/>
      <c r="HW25" s="62"/>
      <c r="HX25" s="62"/>
      <c r="HY25" s="62"/>
      <c r="HZ25" s="62"/>
      <c r="IA25" s="62"/>
      <c r="IB25" s="62"/>
      <c r="IC25" s="62"/>
      <c r="ID25" s="62"/>
      <c r="IE25" s="62"/>
      <c r="IF25" s="62"/>
      <c r="IG25" s="62"/>
      <c r="IH25" s="62"/>
      <c r="II25" s="62"/>
      <c r="IJ25" s="62"/>
      <c r="IK25" s="62"/>
      <c r="IL25" s="62"/>
      <c r="IM25" s="62"/>
      <c r="IN25" s="62"/>
      <c r="IO25" s="62"/>
      <c r="IP25" s="62"/>
      <c r="IQ25" s="62"/>
      <c r="IR25" s="62"/>
      <c r="IS25" s="62"/>
      <c r="IT25" s="62"/>
      <c r="IU25" s="62"/>
      <c r="IV25" s="62"/>
    </row>
    <row r="26" spans="1:256" ht="18.75" customHeight="1">
      <c r="A26" s="175"/>
      <c r="B26" s="176"/>
      <c r="C26" s="78"/>
      <c r="D26" s="76" t="s">
        <v>170</v>
      </c>
      <c r="E26" s="72"/>
      <c r="F26" s="74"/>
      <c r="G26" s="74"/>
      <c r="H26" s="77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  <c r="DT26" s="62"/>
      <c r="DU26" s="62"/>
      <c r="DV26" s="62"/>
      <c r="DW26" s="62"/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2"/>
      <c r="EO26" s="62"/>
      <c r="EP26" s="62"/>
      <c r="EQ26" s="62"/>
      <c r="ER26" s="62"/>
      <c r="ES26" s="62"/>
      <c r="ET26" s="62"/>
      <c r="EU26" s="62"/>
      <c r="EV26" s="62"/>
      <c r="EW26" s="62"/>
      <c r="EX26" s="62"/>
      <c r="EY26" s="62"/>
      <c r="EZ26" s="62"/>
      <c r="FA26" s="62"/>
      <c r="FB26" s="62"/>
      <c r="FC26" s="62"/>
      <c r="FD26" s="62"/>
      <c r="FE26" s="62"/>
      <c r="FF26" s="62"/>
      <c r="FG26" s="62"/>
      <c r="FH26" s="62"/>
      <c r="FI26" s="62"/>
      <c r="FJ26" s="62"/>
      <c r="FK26" s="62"/>
      <c r="FL26" s="62"/>
      <c r="FM26" s="62"/>
      <c r="FN26" s="62"/>
      <c r="FO26" s="62"/>
      <c r="FP26" s="62"/>
      <c r="FQ26" s="62"/>
      <c r="FR26" s="62"/>
      <c r="FS26" s="62"/>
      <c r="FT26" s="62"/>
      <c r="FU26" s="62"/>
      <c r="FV26" s="62"/>
      <c r="FW26" s="62"/>
      <c r="FX26" s="62"/>
      <c r="FY26" s="62"/>
      <c r="FZ26" s="62"/>
      <c r="GA26" s="62"/>
      <c r="GB26" s="62"/>
      <c r="GC26" s="62"/>
      <c r="GD26" s="62"/>
      <c r="GE26" s="62"/>
      <c r="GF26" s="62"/>
      <c r="GG26" s="62"/>
      <c r="GH26" s="62"/>
      <c r="GI26" s="62"/>
      <c r="GJ26" s="62"/>
      <c r="GK26" s="62"/>
      <c r="GL26" s="62"/>
      <c r="GM26" s="62"/>
      <c r="GN26" s="62"/>
      <c r="GO26" s="62"/>
      <c r="GP26" s="62"/>
      <c r="GQ26" s="62"/>
      <c r="GR26" s="62"/>
      <c r="GS26" s="62"/>
      <c r="GT26" s="62"/>
      <c r="GU26" s="62"/>
      <c r="GV26" s="62"/>
      <c r="GW26" s="62"/>
      <c r="GX26" s="62"/>
      <c r="GY26" s="62"/>
      <c r="GZ26" s="62"/>
      <c r="HA26" s="62"/>
      <c r="HB26" s="62"/>
      <c r="HC26" s="62"/>
      <c r="HD26" s="62"/>
      <c r="HE26" s="62"/>
      <c r="HF26" s="62"/>
      <c r="HG26" s="62"/>
      <c r="HH26" s="62"/>
      <c r="HI26" s="62"/>
      <c r="HJ26" s="62"/>
      <c r="HK26" s="62"/>
      <c r="HL26" s="62"/>
      <c r="HM26" s="62"/>
      <c r="HN26" s="62"/>
      <c r="HO26" s="62"/>
      <c r="HP26" s="62"/>
      <c r="HQ26" s="62"/>
      <c r="HR26" s="62"/>
      <c r="HS26" s="62"/>
      <c r="HT26" s="62"/>
      <c r="HU26" s="62"/>
      <c r="HV26" s="62"/>
      <c r="HW26" s="62"/>
      <c r="HX26" s="62"/>
      <c r="HY26" s="62"/>
      <c r="HZ26" s="62"/>
      <c r="IA26" s="62"/>
      <c r="IB26" s="62"/>
      <c r="IC26" s="62"/>
      <c r="ID26" s="62"/>
      <c r="IE26" s="62"/>
      <c r="IF26" s="62"/>
      <c r="IG26" s="62"/>
      <c r="IH26" s="62"/>
      <c r="II26" s="62"/>
      <c r="IJ26" s="62"/>
      <c r="IK26" s="62"/>
      <c r="IL26" s="62"/>
      <c r="IM26" s="62"/>
      <c r="IN26" s="62"/>
      <c r="IO26" s="62"/>
      <c r="IP26" s="62"/>
      <c r="IQ26" s="62"/>
      <c r="IR26" s="62"/>
      <c r="IS26" s="62"/>
      <c r="IT26" s="62"/>
      <c r="IU26" s="62"/>
      <c r="IV26" s="62"/>
    </row>
    <row r="27" spans="1:256" ht="18.75" customHeight="1">
      <c r="A27" s="175"/>
      <c r="B27" s="176"/>
      <c r="C27" s="78"/>
      <c r="D27" s="76" t="s">
        <v>171</v>
      </c>
      <c r="E27" s="72"/>
      <c r="F27" s="74"/>
      <c r="G27" s="74"/>
      <c r="H27" s="73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  <c r="FL27" s="62"/>
      <c r="FM27" s="62"/>
      <c r="FN27" s="62"/>
      <c r="FO27" s="62"/>
      <c r="FP27" s="62"/>
      <c r="FQ27" s="62"/>
      <c r="FR27" s="62"/>
      <c r="FS27" s="62"/>
      <c r="FT27" s="62"/>
      <c r="FU27" s="62"/>
      <c r="FV27" s="62"/>
      <c r="FW27" s="62"/>
      <c r="FX27" s="62"/>
      <c r="FY27" s="62"/>
      <c r="FZ27" s="62"/>
      <c r="GA27" s="62"/>
      <c r="GB27" s="62"/>
      <c r="GC27" s="62"/>
      <c r="GD27" s="62"/>
      <c r="GE27" s="62"/>
      <c r="GF27" s="62"/>
      <c r="GG27" s="62"/>
      <c r="GH27" s="62"/>
      <c r="GI27" s="62"/>
      <c r="GJ27" s="62"/>
      <c r="GK27" s="62"/>
      <c r="GL27" s="62"/>
      <c r="GM27" s="62"/>
      <c r="GN27" s="62"/>
      <c r="GO27" s="62"/>
      <c r="GP27" s="62"/>
      <c r="GQ27" s="62"/>
      <c r="GR27" s="62"/>
      <c r="GS27" s="62"/>
      <c r="GT27" s="62"/>
      <c r="GU27" s="62"/>
      <c r="GV27" s="62"/>
      <c r="GW27" s="62"/>
      <c r="GX27" s="62"/>
      <c r="GY27" s="62"/>
      <c r="GZ27" s="62"/>
      <c r="HA27" s="62"/>
      <c r="HB27" s="62"/>
      <c r="HC27" s="62"/>
      <c r="HD27" s="62"/>
      <c r="HE27" s="62"/>
      <c r="HF27" s="62"/>
      <c r="HG27" s="62"/>
      <c r="HH27" s="62"/>
      <c r="HI27" s="62"/>
      <c r="HJ27" s="62"/>
      <c r="HK27" s="62"/>
      <c r="HL27" s="62"/>
      <c r="HM27" s="62"/>
      <c r="HN27" s="62"/>
      <c r="HO27" s="62"/>
      <c r="HP27" s="62"/>
      <c r="HQ27" s="62"/>
      <c r="HR27" s="62"/>
      <c r="HS27" s="62"/>
      <c r="HT27" s="62"/>
      <c r="HU27" s="62"/>
      <c r="HV27" s="62"/>
      <c r="HW27" s="62"/>
      <c r="HX27" s="62"/>
      <c r="HY27" s="62"/>
      <c r="HZ27" s="62"/>
      <c r="IA27" s="62"/>
      <c r="IB27" s="62"/>
      <c r="IC27" s="62"/>
      <c r="ID27" s="62"/>
      <c r="IE27" s="62"/>
      <c r="IF27" s="62"/>
      <c r="IG27" s="62"/>
      <c r="IH27" s="62"/>
      <c r="II27" s="62"/>
      <c r="IJ27" s="62"/>
      <c r="IK27" s="62"/>
      <c r="IL27" s="62"/>
      <c r="IM27" s="62"/>
      <c r="IN27" s="62"/>
      <c r="IO27" s="62"/>
      <c r="IP27" s="62"/>
      <c r="IQ27" s="62"/>
      <c r="IR27" s="62"/>
      <c r="IS27" s="62"/>
      <c r="IT27" s="62"/>
      <c r="IU27" s="62"/>
      <c r="IV27" s="62"/>
    </row>
    <row r="28" spans="1:256" ht="18.75" customHeight="1">
      <c r="A28" s="175"/>
      <c r="B28" s="176"/>
      <c r="C28" s="72"/>
      <c r="D28" s="83" t="s">
        <v>172</v>
      </c>
      <c r="E28" s="72"/>
      <c r="F28" s="74"/>
      <c r="G28" s="74"/>
      <c r="H28" s="77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  <c r="ES28" s="62"/>
      <c r="ET28" s="62"/>
      <c r="EU28" s="62"/>
      <c r="EV28" s="62"/>
      <c r="EW28" s="62"/>
      <c r="EX28" s="62"/>
      <c r="EY28" s="62"/>
      <c r="EZ28" s="62"/>
      <c r="FA28" s="62"/>
      <c r="FB28" s="62"/>
      <c r="FC28" s="62"/>
      <c r="FD28" s="62"/>
      <c r="FE28" s="62"/>
      <c r="FF28" s="62"/>
      <c r="FG28" s="62"/>
      <c r="FH28" s="62"/>
      <c r="FI28" s="62"/>
      <c r="FJ28" s="62"/>
      <c r="FK28" s="62"/>
      <c r="FL28" s="62"/>
      <c r="FM28" s="62"/>
      <c r="FN28" s="62"/>
      <c r="FO28" s="62"/>
      <c r="FP28" s="62"/>
      <c r="FQ28" s="62"/>
      <c r="FR28" s="62"/>
      <c r="FS28" s="62"/>
      <c r="FT28" s="62"/>
      <c r="FU28" s="62"/>
      <c r="FV28" s="62"/>
      <c r="FW28" s="62"/>
      <c r="FX28" s="62"/>
      <c r="FY28" s="62"/>
      <c r="FZ28" s="62"/>
      <c r="GA28" s="62"/>
      <c r="GB28" s="62"/>
      <c r="GC28" s="62"/>
      <c r="GD28" s="62"/>
      <c r="GE28" s="62"/>
      <c r="GF28" s="62"/>
      <c r="GG28" s="62"/>
      <c r="GH28" s="62"/>
      <c r="GI28" s="62"/>
      <c r="GJ28" s="62"/>
      <c r="GK28" s="62"/>
      <c r="GL28" s="62"/>
      <c r="GM28" s="62"/>
      <c r="GN28" s="62"/>
      <c r="GO28" s="62"/>
      <c r="GP28" s="62"/>
      <c r="GQ28" s="62"/>
      <c r="GR28" s="62"/>
      <c r="GS28" s="62"/>
      <c r="GT28" s="62"/>
      <c r="GU28" s="62"/>
      <c r="GV28" s="62"/>
      <c r="GW28" s="62"/>
      <c r="GX28" s="62"/>
      <c r="GY28" s="62"/>
      <c r="GZ28" s="62"/>
      <c r="HA28" s="62"/>
      <c r="HB28" s="62"/>
      <c r="HC28" s="62"/>
      <c r="HD28" s="62"/>
      <c r="HE28" s="62"/>
      <c r="HF28" s="62"/>
      <c r="HG28" s="62"/>
      <c r="HH28" s="62"/>
      <c r="HI28" s="62"/>
      <c r="HJ28" s="62"/>
      <c r="HK28" s="62"/>
      <c r="HL28" s="62"/>
      <c r="HM28" s="62"/>
      <c r="HN28" s="62"/>
      <c r="HO28" s="62"/>
      <c r="HP28" s="62"/>
      <c r="HQ28" s="62"/>
      <c r="HR28" s="62"/>
      <c r="HS28" s="62"/>
      <c r="HT28" s="62"/>
      <c r="HU28" s="62"/>
      <c r="HV28" s="62"/>
      <c r="HW28" s="62"/>
      <c r="HX28" s="62"/>
      <c r="HY28" s="62"/>
      <c r="HZ28" s="62"/>
      <c r="IA28" s="62"/>
      <c r="IB28" s="62"/>
      <c r="IC28" s="62"/>
      <c r="ID28" s="62"/>
      <c r="IE28" s="62"/>
      <c r="IF28" s="62"/>
      <c r="IG28" s="62"/>
      <c r="IH28" s="62"/>
      <c r="II28" s="62"/>
      <c r="IJ28" s="62"/>
      <c r="IK28" s="62"/>
      <c r="IL28" s="62"/>
      <c r="IM28" s="62"/>
      <c r="IN28" s="62"/>
      <c r="IO28" s="62"/>
      <c r="IP28" s="62"/>
      <c r="IQ28" s="62"/>
      <c r="IR28" s="62"/>
      <c r="IS28" s="62"/>
      <c r="IT28" s="62"/>
      <c r="IU28" s="62"/>
      <c r="IV28" s="62"/>
    </row>
    <row r="29" spans="1:256" ht="18.75" customHeight="1">
      <c r="A29" s="175"/>
      <c r="B29" s="176"/>
      <c r="C29" s="72"/>
      <c r="D29" s="76" t="s">
        <v>173</v>
      </c>
      <c r="E29" s="72"/>
      <c r="F29" s="74"/>
      <c r="G29" s="74"/>
      <c r="H29" s="77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  <c r="FB29" s="62"/>
      <c r="FC29" s="62"/>
      <c r="FD29" s="62"/>
      <c r="FE29" s="62"/>
      <c r="FF29" s="62"/>
      <c r="FG29" s="62"/>
      <c r="FH29" s="62"/>
      <c r="FI29" s="62"/>
      <c r="FJ29" s="62"/>
      <c r="FK29" s="62"/>
      <c r="FL29" s="62"/>
      <c r="FM29" s="62"/>
      <c r="FN29" s="62"/>
      <c r="FO29" s="62"/>
      <c r="FP29" s="62"/>
      <c r="FQ29" s="62"/>
      <c r="FR29" s="62"/>
      <c r="FS29" s="62"/>
      <c r="FT29" s="62"/>
      <c r="FU29" s="62"/>
      <c r="FV29" s="62"/>
      <c r="FW29" s="62"/>
      <c r="FX29" s="62"/>
      <c r="FY29" s="62"/>
      <c r="FZ29" s="62"/>
      <c r="GA29" s="62"/>
      <c r="GB29" s="62"/>
      <c r="GC29" s="62"/>
      <c r="GD29" s="62"/>
      <c r="GE29" s="62"/>
      <c r="GF29" s="62"/>
      <c r="GG29" s="62"/>
      <c r="GH29" s="62"/>
      <c r="GI29" s="62"/>
      <c r="GJ29" s="62"/>
      <c r="GK29" s="62"/>
      <c r="GL29" s="62"/>
      <c r="GM29" s="62"/>
      <c r="GN29" s="62"/>
      <c r="GO29" s="62"/>
      <c r="GP29" s="62"/>
      <c r="GQ29" s="62"/>
      <c r="GR29" s="62"/>
      <c r="GS29" s="62"/>
      <c r="GT29" s="62"/>
      <c r="GU29" s="62"/>
      <c r="GV29" s="62"/>
      <c r="GW29" s="62"/>
      <c r="GX29" s="62"/>
      <c r="GY29" s="62"/>
      <c r="GZ29" s="62"/>
      <c r="HA29" s="62"/>
      <c r="HB29" s="62"/>
      <c r="HC29" s="62"/>
      <c r="HD29" s="62"/>
      <c r="HE29" s="62"/>
      <c r="HF29" s="62"/>
      <c r="HG29" s="62"/>
      <c r="HH29" s="62"/>
      <c r="HI29" s="62"/>
      <c r="HJ29" s="62"/>
      <c r="HK29" s="62"/>
      <c r="HL29" s="62"/>
      <c r="HM29" s="62"/>
      <c r="HN29" s="62"/>
      <c r="HO29" s="62"/>
      <c r="HP29" s="62"/>
      <c r="HQ29" s="62"/>
      <c r="HR29" s="62"/>
      <c r="HS29" s="62"/>
      <c r="HT29" s="62"/>
      <c r="HU29" s="62"/>
      <c r="HV29" s="62"/>
      <c r="HW29" s="62"/>
      <c r="HX29" s="62"/>
      <c r="HY29" s="62"/>
      <c r="HZ29" s="62"/>
      <c r="IA29" s="62"/>
      <c r="IB29" s="62"/>
      <c r="IC29" s="62"/>
      <c r="ID29" s="62"/>
      <c r="IE29" s="62"/>
      <c r="IF29" s="62"/>
      <c r="IG29" s="62"/>
      <c r="IH29" s="62"/>
      <c r="II29" s="62"/>
      <c r="IJ29" s="62"/>
      <c r="IK29" s="62"/>
      <c r="IL29" s="62"/>
      <c r="IM29" s="62"/>
      <c r="IN29" s="62"/>
      <c r="IO29" s="62"/>
      <c r="IP29" s="62"/>
      <c r="IQ29" s="62"/>
      <c r="IR29" s="62"/>
      <c r="IS29" s="62"/>
      <c r="IT29" s="62"/>
      <c r="IU29" s="62"/>
      <c r="IV29" s="62"/>
    </row>
    <row r="30" spans="1:256" ht="18.75" customHeight="1">
      <c r="A30" s="175"/>
      <c r="B30" s="176"/>
      <c r="C30" s="72"/>
      <c r="D30" s="76" t="s">
        <v>174</v>
      </c>
      <c r="E30" s="72"/>
      <c r="F30" s="74"/>
      <c r="G30" s="74"/>
      <c r="H30" s="77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2"/>
      <c r="FF30" s="62"/>
      <c r="FG30" s="62"/>
      <c r="FH30" s="62"/>
      <c r="FI30" s="62"/>
      <c r="FJ30" s="62"/>
      <c r="FK30" s="62"/>
      <c r="FL30" s="62"/>
      <c r="FM30" s="62"/>
      <c r="FN30" s="62"/>
      <c r="FO30" s="62"/>
      <c r="FP30" s="62"/>
      <c r="FQ30" s="62"/>
      <c r="FR30" s="62"/>
      <c r="FS30" s="62"/>
      <c r="FT30" s="62"/>
      <c r="FU30" s="62"/>
      <c r="FV30" s="62"/>
      <c r="FW30" s="62"/>
      <c r="FX30" s="62"/>
      <c r="FY30" s="62"/>
      <c r="FZ30" s="62"/>
      <c r="GA30" s="62"/>
      <c r="GB30" s="62"/>
      <c r="GC30" s="62"/>
      <c r="GD30" s="62"/>
      <c r="GE30" s="62"/>
      <c r="GF30" s="62"/>
      <c r="GG30" s="62"/>
      <c r="GH30" s="62"/>
      <c r="GI30" s="62"/>
      <c r="GJ30" s="62"/>
      <c r="GK30" s="62"/>
      <c r="GL30" s="62"/>
      <c r="GM30" s="62"/>
      <c r="GN30" s="62"/>
      <c r="GO30" s="62"/>
      <c r="GP30" s="62"/>
      <c r="GQ30" s="62"/>
      <c r="GR30" s="62"/>
      <c r="GS30" s="62"/>
      <c r="GT30" s="62"/>
      <c r="GU30" s="62"/>
      <c r="GV30" s="62"/>
      <c r="GW30" s="62"/>
      <c r="GX30" s="62"/>
      <c r="GY30" s="62"/>
      <c r="GZ30" s="62"/>
      <c r="HA30" s="62"/>
      <c r="HB30" s="62"/>
      <c r="HC30" s="62"/>
      <c r="HD30" s="62"/>
      <c r="HE30" s="62"/>
      <c r="HF30" s="62"/>
      <c r="HG30" s="62"/>
      <c r="HH30" s="62"/>
      <c r="HI30" s="62"/>
      <c r="HJ30" s="62"/>
      <c r="HK30" s="62"/>
      <c r="HL30" s="62"/>
      <c r="HM30" s="62"/>
      <c r="HN30" s="62"/>
      <c r="HO30" s="62"/>
      <c r="HP30" s="62"/>
      <c r="HQ30" s="62"/>
      <c r="HR30" s="62"/>
      <c r="HS30" s="62"/>
      <c r="HT30" s="62"/>
      <c r="HU30" s="62"/>
      <c r="HV30" s="62"/>
      <c r="HW30" s="62"/>
      <c r="HX30" s="62"/>
      <c r="HY30" s="62"/>
      <c r="HZ30" s="62"/>
      <c r="IA30" s="62"/>
      <c r="IB30" s="62"/>
      <c r="IC30" s="62"/>
      <c r="ID30" s="62"/>
      <c r="IE30" s="62"/>
      <c r="IF30" s="62"/>
      <c r="IG30" s="62"/>
      <c r="IH30" s="62"/>
      <c r="II30" s="62"/>
      <c r="IJ30" s="62"/>
      <c r="IK30" s="62"/>
      <c r="IL30" s="62"/>
      <c r="IM30" s="62"/>
      <c r="IN30" s="62"/>
      <c r="IO30" s="62"/>
      <c r="IP30" s="62"/>
      <c r="IQ30" s="62"/>
      <c r="IR30" s="62"/>
      <c r="IS30" s="62"/>
      <c r="IT30" s="62"/>
      <c r="IU30" s="62"/>
      <c r="IV30" s="62"/>
    </row>
    <row r="31" spans="1:256" ht="18.75" customHeight="1">
      <c r="A31" s="175"/>
      <c r="B31" s="176"/>
      <c r="C31" s="78"/>
      <c r="D31" s="76" t="s">
        <v>175</v>
      </c>
      <c r="E31" s="72"/>
      <c r="F31" s="74"/>
      <c r="G31" s="74"/>
      <c r="H31" s="77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2"/>
      <c r="FF31" s="62"/>
      <c r="FG31" s="62"/>
      <c r="FH31" s="62"/>
      <c r="FI31" s="62"/>
      <c r="FJ31" s="62"/>
      <c r="FK31" s="62"/>
      <c r="FL31" s="62"/>
      <c r="FM31" s="62"/>
      <c r="FN31" s="62"/>
      <c r="FO31" s="62"/>
      <c r="FP31" s="62"/>
      <c r="FQ31" s="62"/>
      <c r="FR31" s="62"/>
      <c r="FS31" s="62"/>
      <c r="FT31" s="62"/>
      <c r="FU31" s="62"/>
      <c r="FV31" s="62"/>
      <c r="FW31" s="62"/>
      <c r="FX31" s="62"/>
      <c r="FY31" s="62"/>
      <c r="FZ31" s="62"/>
      <c r="GA31" s="62"/>
      <c r="GB31" s="62"/>
      <c r="GC31" s="62"/>
      <c r="GD31" s="62"/>
      <c r="GE31" s="62"/>
      <c r="GF31" s="62"/>
      <c r="GG31" s="62"/>
      <c r="GH31" s="62"/>
      <c r="GI31" s="62"/>
      <c r="GJ31" s="62"/>
      <c r="GK31" s="62"/>
      <c r="GL31" s="62"/>
      <c r="GM31" s="62"/>
      <c r="GN31" s="62"/>
      <c r="GO31" s="62"/>
      <c r="GP31" s="62"/>
      <c r="GQ31" s="62"/>
      <c r="GR31" s="62"/>
      <c r="GS31" s="62"/>
      <c r="GT31" s="62"/>
      <c r="GU31" s="62"/>
      <c r="GV31" s="62"/>
      <c r="GW31" s="62"/>
      <c r="GX31" s="62"/>
      <c r="GY31" s="62"/>
      <c r="GZ31" s="62"/>
      <c r="HA31" s="62"/>
      <c r="HB31" s="62"/>
      <c r="HC31" s="62"/>
      <c r="HD31" s="62"/>
      <c r="HE31" s="62"/>
      <c r="HF31" s="62"/>
      <c r="HG31" s="62"/>
      <c r="HH31" s="62"/>
      <c r="HI31" s="62"/>
      <c r="HJ31" s="62"/>
      <c r="HK31" s="62"/>
      <c r="HL31" s="62"/>
      <c r="HM31" s="62"/>
      <c r="HN31" s="62"/>
      <c r="HO31" s="62"/>
      <c r="HP31" s="62"/>
      <c r="HQ31" s="62"/>
      <c r="HR31" s="62"/>
      <c r="HS31" s="62"/>
      <c r="HT31" s="62"/>
      <c r="HU31" s="62"/>
      <c r="HV31" s="62"/>
      <c r="HW31" s="62"/>
      <c r="HX31" s="62"/>
      <c r="HY31" s="62"/>
      <c r="HZ31" s="62"/>
      <c r="IA31" s="62"/>
      <c r="IB31" s="62"/>
      <c r="IC31" s="62"/>
      <c r="ID31" s="62"/>
      <c r="IE31" s="62"/>
      <c r="IF31" s="62"/>
      <c r="IG31" s="62"/>
      <c r="IH31" s="62"/>
      <c r="II31" s="62"/>
      <c r="IJ31" s="62"/>
      <c r="IK31" s="62"/>
      <c r="IL31" s="62"/>
      <c r="IM31" s="62"/>
      <c r="IN31" s="62"/>
      <c r="IO31" s="62"/>
      <c r="IP31" s="62"/>
      <c r="IQ31" s="62"/>
      <c r="IR31" s="62"/>
      <c r="IS31" s="62"/>
      <c r="IT31" s="62"/>
      <c r="IU31" s="62"/>
      <c r="IV31" s="62"/>
    </row>
    <row r="32" spans="1:256" ht="18.75" customHeight="1">
      <c r="A32" s="177"/>
      <c r="B32" s="177"/>
      <c r="C32" s="78"/>
      <c r="D32" s="76" t="s">
        <v>176</v>
      </c>
      <c r="E32" s="72"/>
      <c r="F32" s="74"/>
      <c r="G32" s="74"/>
      <c r="H32" s="77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  <c r="HR32" s="62"/>
      <c r="HS32" s="62"/>
      <c r="HT32" s="62"/>
      <c r="HU32" s="62"/>
      <c r="HV32" s="62"/>
      <c r="HW32" s="62"/>
      <c r="HX32" s="62"/>
      <c r="HY32" s="62"/>
      <c r="HZ32" s="62"/>
      <c r="IA32" s="62"/>
      <c r="IB32" s="62"/>
      <c r="IC32" s="62"/>
      <c r="ID32" s="62"/>
      <c r="IE32" s="62"/>
      <c r="IF32" s="62"/>
      <c r="IG32" s="62"/>
      <c r="IH32" s="62"/>
      <c r="II32" s="62"/>
      <c r="IJ32" s="62"/>
      <c r="IK32" s="62"/>
      <c r="IL32" s="62"/>
      <c r="IM32" s="62"/>
      <c r="IN32" s="62"/>
      <c r="IO32" s="62"/>
      <c r="IP32" s="62"/>
      <c r="IQ32" s="62"/>
      <c r="IR32" s="62"/>
      <c r="IS32" s="62"/>
      <c r="IT32" s="62"/>
      <c r="IU32" s="62"/>
      <c r="IV32" s="62"/>
    </row>
    <row r="33" spans="1:256" ht="18.75" customHeight="1">
      <c r="A33" s="175"/>
      <c r="B33" s="176"/>
      <c r="C33" s="78"/>
      <c r="D33" s="76" t="s">
        <v>177</v>
      </c>
      <c r="E33" s="72"/>
      <c r="F33" s="74"/>
      <c r="G33" s="74"/>
      <c r="H33" s="77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  <c r="ES33" s="62"/>
      <c r="ET33" s="62"/>
      <c r="EU33" s="62"/>
      <c r="EV33" s="62"/>
      <c r="EW33" s="62"/>
      <c r="EX33" s="62"/>
      <c r="EY33" s="62"/>
      <c r="EZ33" s="62"/>
      <c r="FA33" s="62"/>
      <c r="FB33" s="62"/>
      <c r="FC33" s="62"/>
      <c r="FD33" s="62"/>
      <c r="FE33" s="62"/>
      <c r="FF33" s="62"/>
      <c r="FG33" s="62"/>
      <c r="FH33" s="62"/>
      <c r="FI33" s="62"/>
      <c r="FJ33" s="62"/>
      <c r="FK33" s="62"/>
      <c r="FL33" s="62"/>
      <c r="FM33" s="62"/>
      <c r="FN33" s="62"/>
      <c r="FO33" s="62"/>
      <c r="FP33" s="62"/>
      <c r="FQ33" s="62"/>
      <c r="FR33" s="62"/>
      <c r="FS33" s="62"/>
      <c r="FT33" s="62"/>
      <c r="FU33" s="62"/>
      <c r="FV33" s="62"/>
      <c r="FW33" s="62"/>
      <c r="FX33" s="62"/>
      <c r="FY33" s="62"/>
      <c r="FZ33" s="62"/>
      <c r="GA33" s="62"/>
      <c r="GB33" s="62"/>
      <c r="GC33" s="62"/>
      <c r="GD33" s="62"/>
      <c r="GE33" s="62"/>
      <c r="GF33" s="62"/>
      <c r="GG33" s="62"/>
      <c r="GH33" s="62"/>
      <c r="GI33" s="62"/>
      <c r="GJ33" s="62"/>
      <c r="GK33" s="62"/>
      <c r="GL33" s="62"/>
      <c r="GM33" s="62"/>
      <c r="GN33" s="62"/>
      <c r="GO33" s="62"/>
      <c r="GP33" s="62"/>
      <c r="GQ33" s="62"/>
      <c r="GR33" s="62"/>
      <c r="GS33" s="62"/>
      <c r="GT33" s="62"/>
      <c r="GU33" s="62"/>
      <c r="GV33" s="62"/>
      <c r="GW33" s="62"/>
      <c r="GX33" s="62"/>
      <c r="GY33" s="62"/>
      <c r="GZ33" s="62"/>
      <c r="HA33" s="62"/>
      <c r="HB33" s="62"/>
      <c r="HC33" s="62"/>
      <c r="HD33" s="62"/>
      <c r="HE33" s="62"/>
      <c r="HF33" s="62"/>
      <c r="HG33" s="62"/>
      <c r="HH33" s="62"/>
      <c r="HI33" s="62"/>
      <c r="HJ33" s="62"/>
      <c r="HK33" s="62"/>
      <c r="HL33" s="62"/>
      <c r="HM33" s="62"/>
      <c r="HN33" s="62"/>
      <c r="HO33" s="62"/>
      <c r="HP33" s="62"/>
      <c r="HQ33" s="62"/>
      <c r="HR33" s="62"/>
      <c r="HS33" s="62"/>
      <c r="HT33" s="62"/>
      <c r="HU33" s="62"/>
      <c r="HV33" s="62"/>
      <c r="HW33" s="62"/>
      <c r="HX33" s="62"/>
      <c r="HY33" s="62"/>
      <c r="HZ33" s="62"/>
      <c r="IA33" s="62"/>
      <c r="IB33" s="62"/>
      <c r="IC33" s="62"/>
      <c r="ID33" s="62"/>
      <c r="IE33" s="62"/>
      <c r="IF33" s="62"/>
      <c r="IG33" s="62"/>
      <c r="IH33" s="62"/>
      <c r="II33" s="62"/>
      <c r="IJ33" s="62"/>
      <c r="IK33" s="62"/>
      <c r="IL33" s="62"/>
      <c r="IM33" s="62"/>
      <c r="IN33" s="62"/>
      <c r="IO33" s="62"/>
      <c r="IP33" s="62"/>
      <c r="IQ33" s="62"/>
      <c r="IR33" s="62"/>
      <c r="IS33" s="62"/>
      <c r="IT33" s="62"/>
      <c r="IU33" s="62"/>
      <c r="IV33" s="62"/>
    </row>
    <row r="34" spans="1:256" ht="18.75" customHeight="1">
      <c r="A34" s="175"/>
      <c r="B34" s="176"/>
      <c r="C34" s="78"/>
      <c r="D34" s="76" t="s">
        <v>178</v>
      </c>
      <c r="E34" s="72"/>
      <c r="F34" s="74"/>
      <c r="G34" s="74"/>
      <c r="H34" s="77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  <c r="FR34" s="62"/>
      <c r="FS34" s="62"/>
      <c r="FT34" s="62"/>
      <c r="FU34" s="62"/>
      <c r="FV34" s="62"/>
      <c r="FW34" s="62"/>
      <c r="FX34" s="62"/>
      <c r="FY34" s="62"/>
      <c r="FZ34" s="62"/>
      <c r="GA34" s="62"/>
      <c r="GB34" s="62"/>
      <c r="GC34" s="62"/>
      <c r="GD34" s="62"/>
      <c r="GE34" s="62"/>
      <c r="GF34" s="62"/>
      <c r="GG34" s="62"/>
      <c r="GH34" s="62"/>
      <c r="GI34" s="62"/>
      <c r="GJ34" s="62"/>
      <c r="GK34" s="62"/>
      <c r="GL34" s="62"/>
      <c r="GM34" s="62"/>
      <c r="GN34" s="62"/>
      <c r="GO34" s="62"/>
      <c r="GP34" s="62"/>
      <c r="GQ34" s="62"/>
      <c r="GR34" s="62"/>
      <c r="GS34" s="62"/>
      <c r="GT34" s="62"/>
      <c r="GU34" s="62"/>
      <c r="GV34" s="62"/>
      <c r="GW34" s="62"/>
      <c r="GX34" s="62"/>
      <c r="GY34" s="62"/>
      <c r="GZ34" s="62"/>
      <c r="HA34" s="62"/>
      <c r="HB34" s="62"/>
      <c r="HC34" s="62"/>
      <c r="HD34" s="62"/>
      <c r="HE34" s="62"/>
      <c r="HF34" s="62"/>
      <c r="HG34" s="62"/>
      <c r="HH34" s="62"/>
      <c r="HI34" s="62"/>
      <c r="HJ34" s="62"/>
      <c r="HK34" s="62"/>
      <c r="HL34" s="62"/>
      <c r="HM34" s="62"/>
      <c r="HN34" s="62"/>
      <c r="HO34" s="62"/>
      <c r="HP34" s="62"/>
      <c r="HQ34" s="62"/>
      <c r="HR34" s="62"/>
      <c r="HS34" s="62"/>
      <c r="HT34" s="62"/>
      <c r="HU34" s="62"/>
      <c r="HV34" s="62"/>
      <c r="HW34" s="62"/>
      <c r="HX34" s="62"/>
      <c r="HY34" s="62"/>
      <c r="HZ34" s="62"/>
      <c r="IA34" s="62"/>
      <c r="IB34" s="62"/>
      <c r="IC34" s="62"/>
      <c r="ID34" s="62"/>
      <c r="IE34" s="62"/>
      <c r="IF34" s="62"/>
      <c r="IG34" s="62"/>
      <c r="IH34" s="62"/>
      <c r="II34" s="62"/>
      <c r="IJ34" s="62"/>
      <c r="IK34" s="62"/>
      <c r="IL34" s="62"/>
      <c r="IM34" s="62"/>
      <c r="IN34" s="62"/>
      <c r="IO34" s="62"/>
      <c r="IP34" s="62"/>
      <c r="IQ34" s="62"/>
      <c r="IR34" s="62"/>
      <c r="IS34" s="62"/>
      <c r="IT34" s="62"/>
      <c r="IU34" s="62"/>
      <c r="IV34" s="62"/>
    </row>
    <row r="35" spans="1:256" ht="18.75" customHeight="1">
      <c r="A35" s="175"/>
      <c r="B35" s="176"/>
      <c r="C35" s="79"/>
      <c r="D35" s="76" t="s">
        <v>179</v>
      </c>
      <c r="E35" s="72"/>
      <c r="F35" s="74"/>
      <c r="G35" s="74"/>
      <c r="H35" s="77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2"/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2"/>
      <c r="FC35" s="62"/>
      <c r="FD35" s="62"/>
      <c r="FE35" s="62"/>
      <c r="FF35" s="62"/>
      <c r="FG35" s="62"/>
      <c r="FH35" s="62"/>
      <c r="FI35" s="62"/>
      <c r="FJ35" s="62"/>
      <c r="FK35" s="62"/>
      <c r="FL35" s="62"/>
      <c r="FM35" s="62"/>
      <c r="FN35" s="62"/>
      <c r="FO35" s="62"/>
      <c r="FP35" s="62"/>
      <c r="FQ35" s="62"/>
      <c r="FR35" s="62"/>
      <c r="FS35" s="62"/>
      <c r="FT35" s="62"/>
      <c r="FU35" s="62"/>
      <c r="FV35" s="62"/>
      <c r="FW35" s="62"/>
      <c r="FX35" s="62"/>
      <c r="FY35" s="62"/>
      <c r="FZ35" s="62"/>
      <c r="GA35" s="62"/>
      <c r="GB35" s="62"/>
      <c r="GC35" s="62"/>
      <c r="GD35" s="62"/>
      <c r="GE35" s="62"/>
      <c r="GF35" s="62"/>
      <c r="GG35" s="62"/>
      <c r="GH35" s="62"/>
      <c r="GI35" s="62"/>
      <c r="GJ35" s="62"/>
      <c r="GK35" s="62"/>
      <c r="GL35" s="62"/>
      <c r="GM35" s="62"/>
      <c r="GN35" s="62"/>
      <c r="GO35" s="62"/>
      <c r="GP35" s="62"/>
      <c r="GQ35" s="62"/>
      <c r="GR35" s="62"/>
      <c r="GS35" s="62"/>
      <c r="GT35" s="62"/>
      <c r="GU35" s="62"/>
      <c r="GV35" s="62"/>
      <c r="GW35" s="62"/>
      <c r="GX35" s="62"/>
      <c r="GY35" s="62"/>
      <c r="GZ35" s="62"/>
      <c r="HA35" s="62"/>
      <c r="HB35" s="62"/>
      <c r="HC35" s="62"/>
      <c r="HD35" s="62"/>
      <c r="HE35" s="62"/>
      <c r="HF35" s="62"/>
      <c r="HG35" s="62"/>
      <c r="HH35" s="62"/>
      <c r="HI35" s="62"/>
      <c r="HJ35" s="62"/>
      <c r="HK35" s="62"/>
      <c r="HL35" s="62"/>
      <c r="HM35" s="62"/>
      <c r="HN35" s="62"/>
      <c r="HO35" s="62"/>
      <c r="HP35" s="62"/>
      <c r="HQ35" s="62"/>
      <c r="HR35" s="62"/>
      <c r="HS35" s="62"/>
      <c r="HT35" s="62"/>
      <c r="HU35" s="62"/>
      <c r="HV35" s="62"/>
      <c r="HW35" s="62"/>
      <c r="HX35" s="62"/>
      <c r="HY35" s="62"/>
      <c r="HZ35" s="62"/>
      <c r="IA35" s="62"/>
      <c r="IB35" s="62"/>
      <c r="IC35" s="62"/>
      <c r="ID35" s="62"/>
      <c r="IE35" s="62"/>
      <c r="IF35" s="62"/>
      <c r="IG35" s="62"/>
      <c r="IH35" s="62"/>
      <c r="II35" s="62"/>
      <c r="IJ35" s="62"/>
      <c r="IK35" s="62"/>
      <c r="IL35" s="62"/>
      <c r="IM35" s="62"/>
      <c r="IN35" s="62"/>
      <c r="IO35" s="62"/>
      <c r="IP35" s="62"/>
      <c r="IQ35" s="62"/>
      <c r="IR35" s="62"/>
      <c r="IS35" s="62"/>
      <c r="IT35" s="62"/>
      <c r="IU35" s="62"/>
      <c r="IV35" s="62"/>
    </row>
    <row r="36" spans="1:256" ht="18.75" customHeight="1">
      <c r="A36" s="175"/>
      <c r="B36" s="176"/>
      <c r="C36" s="72"/>
      <c r="D36" s="76" t="s">
        <v>180</v>
      </c>
      <c r="E36" s="72"/>
      <c r="F36" s="72"/>
      <c r="G36" s="72"/>
      <c r="H36" s="77"/>
    </row>
    <row r="37" spans="1:256" ht="18.75" customHeight="1">
      <c r="A37" s="175" t="s">
        <v>181</v>
      </c>
      <c r="B37" s="176"/>
      <c r="C37" s="72">
        <f>C6</f>
        <v>558.8922</v>
      </c>
      <c r="D37" s="84" t="s">
        <v>182</v>
      </c>
      <c r="E37" s="72">
        <f>SUM(F37:G37)</f>
        <v>558.8922</v>
      </c>
      <c r="F37" s="72">
        <f>F6</f>
        <v>558.8922</v>
      </c>
      <c r="G37" s="72"/>
      <c r="H37" s="77"/>
    </row>
    <row r="38" spans="1:256" ht="15">
      <c r="D38" s="62"/>
      <c r="E38" s="62"/>
      <c r="F38" s="62"/>
      <c r="G38" s="62"/>
      <c r="H38" s="60"/>
    </row>
    <row r="39" spans="1:256" ht="15">
      <c r="D39" s="85"/>
      <c r="E39" s="85"/>
      <c r="F39" s="85"/>
      <c r="G39" s="85"/>
      <c r="H39" s="85"/>
    </row>
    <row r="40" spans="1:256" ht="15">
      <c r="D40" s="85"/>
      <c r="E40" s="85"/>
      <c r="F40" s="85"/>
      <c r="G40" s="85"/>
      <c r="H40" s="85"/>
    </row>
    <row r="41" spans="1:256" ht="15">
      <c r="D41" s="85"/>
      <c r="E41" s="85"/>
      <c r="F41" s="85"/>
      <c r="G41" s="85"/>
      <c r="H41" s="85"/>
    </row>
    <row r="42" spans="1:256" ht="15"/>
  </sheetData>
  <sheetProtection formatCells="0" formatColumns="0" formatRows="0" insertColumns="0" insertRows="0" insertHyperlinks="0" deleteColumns="0" deleteRows="0" sort="0" autoFilter="0" pivotTables="0"/>
  <mergeCells count="37">
    <mergeCell ref="A29:B29"/>
    <mergeCell ref="A30:B30"/>
    <mergeCell ref="A31:B31"/>
    <mergeCell ref="A32:B32"/>
    <mergeCell ref="A37:B37"/>
    <mergeCell ref="A33:B33"/>
    <mergeCell ref="A34:B34"/>
    <mergeCell ref="A35:B35"/>
    <mergeCell ref="A36:B36"/>
    <mergeCell ref="A25:B25"/>
    <mergeCell ref="A26:B26"/>
    <mergeCell ref="A27:B27"/>
    <mergeCell ref="A28:B28"/>
    <mergeCell ref="A21:B21"/>
    <mergeCell ref="A22:B22"/>
    <mergeCell ref="A23:B23"/>
    <mergeCell ref="A24:B24"/>
    <mergeCell ref="A17:B17"/>
    <mergeCell ref="A18:B18"/>
    <mergeCell ref="A19:B19"/>
    <mergeCell ref="A20:B20"/>
    <mergeCell ref="A13:B13"/>
    <mergeCell ref="A14:B14"/>
    <mergeCell ref="A15:B15"/>
    <mergeCell ref="A16:B16"/>
    <mergeCell ref="A10:B10"/>
    <mergeCell ref="A11:B11"/>
    <mergeCell ref="A12:B12"/>
    <mergeCell ref="A5:B5"/>
    <mergeCell ref="A6:B6"/>
    <mergeCell ref="A7:B7"/>
    <mergeCell ref="A8:B8"/>
    <mergeCell ref="C1:H1"/>
    <mergeCell ref="A2:H2"/>
    <mergeCell ref="A4:C4"/>
    <mergeCell ref="D4:H4"/>
    <mergeCell ref="A9:B9"/>
  </mergeCells>
  <phoneticPr fontId="190" type="noConversion"/>
  <pageMargins left="0.75" right="0.75" top="1" bottom="1" header="0.5" footer="0.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5"/>
  <sheetViews>
    <sheetView showGridLines="0" workbookViewId="0">
      <selection activeCell="J11" sqref="J11"/>
    </sheetView>
  </sheetViews>
  <sheetFormatPr defaultRowHeight="12.75" customHeight="1"/>
  <cols>
    <col min="1" max="1" width="14.28515625" style="1" customWidth="1"/>
    <col min="2" max="2" width="35.5703125" style="1" customWidth="1"/>
    <col min="3" max="8" width="15.7109375" style="1" customWidth="1"/>
  </cols>
  <sheetData>
    <row r="1" spans="1:7" ht="15.75" customHeight="1">
      <c r="A1" s="178" t="s">
        <v>183</v>
      </c>
      <c r="B1" s="178"/>
      <c r="C1" s="178"/>
      <c r="D1" s="178"/>
      <c r="E1" s="178"/>
      <c r="F1" s="178"/>
      <c r="G1" s="86"/>
    </row>
    <row r="2" spans="1:7" ht="21" customHeight="1">
      <c r="A2" s="179" t="s">
        <v>184</v>
      </c>
      <c r="B2" s="179"/>
      <c r="C2" s="179"/>
      <c r="D2" s="179"/>
      <c r="E2" s="179"/>
      <c r="F2" s="179"/>
      <c r="G2" s="179"/>
    </row>
    <row r="3" spans="1:7" ht="15" customHeight="1">
      <c r="A3" s="154" t="s">
        <v>256</v>
      </c>
      <c r="C3" s="87"/>
      <c r="D3" s="87"/>
      <c r="E3" s="87"/>
      <c r="F3" s="87"/>
      <c r="G3" s="88" t="s">
        <v>18</v>
      </c>
    </row>
    <row r="4" spans="1:7" ht="18.75" customHeight="1">
      <c r="A4" s="180" t="s">
        <v>78</v>
      </c>
      <c r="B4" s="180" t="s">
        <v>79</v>
      </c>
      <c r="C4" s="180" t="s">
        <v>80</v>
      </c>
      <c r="D4" s="183" t="s">
        <v>134</v>
      </c>
      <c r="E4" s="183"/>
      <c r="F4" s="183"/>
      <c r="G4" s="180" t="s">
        <v>135</v>
      </c>
    </row>
    <row r="5" spans="1:7" ht="18.75" customHeight="1">
      <c r="A5" s="181"/>
      <c r="B5" s="181"/>
      <c r="C5" s="182"/>
      <c r="D5" s="89" t="s">
        <v>83</v>
      </c>
      <c r="E5" s="89" t="s">
        <v>185</v>
      </c>
      <c r="F5" s="89" t="s">
        <v>186</v>
      </c>
      <c r="G5" s="181"/>
    </row>
    <row r="6" spans="1:7" ht="20.100000000000001" customHeight="1">
      <c r="A6" s="90"/>
      <c r="B6" s="91" t="s">
        <v>80</v>
      </c>
      <c r="C6" s="92">
        <v>558.8922</v>
      </c>
      <c r="D6" s="93">
        <v>307.8922</v>
      </c>
      <c r="E6" s="94">
        <v>253.72620000000001</v>
      </c>
      <c r="F6" s="95">
        <v>54.165999999999997</v>
      </c>
      <c r="G6" s="96">
        <v>251</v>
      </c>
    </row>
    <row r="7" spans="1:7" ht="20.100000000000001" customHeight="1">
      <c r="A7" s="90" t="s">
        <v>94</v>
      </c>
      <c r="B7" s="97" t="s">
        <v>95</v>
      </c>
      <c r="C7" s="92">
        <v>465.88142099999999</v>
      </c>
      <c r="D7" s="93">
        <v>214.88142099999999</v>
      </c>
      <c r="E7" s="94">
        <v>160.71542099999999</v>
      </c>
      <c r="F7" s="95">
        <v>54.165999999999997</v>
      </c>
      <c r="G7" s="96">
        <v>251</v>
      </c>
    </row>
    <row r="8" spans="1:7" ht="20.100000000000001" customHeight="1">
      <c r="A8" s="90" t="s">
        <v>96</v>
      </c>
      <c r="B8" s="97" t="s">
        <v>97</v>
      </c>
      <c r="C8" s="92">
        <v>465.88142099999999</v>
      </c>
      <c r="D8" s="93">
        <v>214.88142099999999</v>
      </c>
      <c r="E8" s="94">
        <v>160.71542099999999</v>
      </c>
      <c r="F8" s="95">
        <v>54.165999999999997</v>
      </c>
      <c r="G8" s="96">
        <v>251</v>
      </c>
    </row>
    <row r="9" spans="1:7" ht="20.100000000000001" customHeight="1">
      <c r="A9" s="90" t="s">
        <v>98</v>
      </c>
      <c r="B9" s="97" t="s">
        <v>99</v>
      </c>
      <c r="C9" s="92">
        <v>445.88142099999999</v>
      </c>
      <c r="D9" s="93">
        <v>214.88142099999999</v>
      </c>
      <c r="E9" s="94">
        <v>160.71542099999999</v>
      </c>
      <c r="F9" s="95">
        <v>54.165999999999997</v>
      </c>
      <c r="G9" s="96">
        <v>231</v>
      </c>
    </row>
    <row r="10" spans="1:7" ht="20.100000000000001" customHeight="1">
      <c r="A10" s="90" t="s">
        <v>100</v>
      </c>
      <c r="B10" s="97" t="s">
        <v>101</v>
      </c>
      <c r="C10" s="92">
        <v>12</v>
      </c>
      <c r="D10" s="93"/>
      <c r="E10" s="94"/>
      <c r="F10" s="95"/>
      <c r="G10" s="96">
        <v>12</v>
      </c>
    </row>
    <row r="11" spans="1:7" ht="20.100000000000001" customHeight="1">
      <c r="A11" s="90" t="s">
        <v>102</v>
      </c>
      <c r="B11" s="97" t="s">
        <v>103</v>
      </c>
      <c r="C11" s="92">
        <v>8</v>
      </c>
      <c r="D11" s="93"/>
      <c r="E11" s="94"/>
      <c r="F11" s="95"/>
      <c r="G11" s="96">
        <v>8</v>
      </c>
    </row>
    <row r="12" spans="1:7" ht="20.100000000000001" customHeight="1">
      <c r="A12" s="90" t="s">
        <v>104</v>
      </c>
      <c r="B12" s="97" t="s">
        <v>105</v>
      </c>
      <c r="C12" s="92">
        <v>49.105853000000003</v>
      </c>
      <c r="D12" s="93">
        <v>49.105853000000003</v>
      </c>
      <c r="E12" s="94">
        <v>49.105853000000003</v>
      </c>
      <c r="F12" s="95"/>
      <c r="G12" s="96"/>
    </row>
    <row r="13" spans="1:7" ht="20.100000000000001" customHeight="1">
      <c r="A13" s="90" t="s">
        <v>106</v>
      </c>
      <c r="B13" s="97" t="s">
        <v>107</v>
      </c>
      <c r="C13" s="92">
        <v>48.791415999999998</v>
      </c>
      <c r="D13" s="93">
        <v>48.791415999999998</v>
      </c>
      <c r="E13" s="94">
        <v>48.791415999999998</v>
      </c>
      <c r="F13" s="95"/>
      <c r="G13" s="96"/>
    </row>
    <row r="14" spans="1:7" ht="20.100000000000001" customHeight="1">
      <c r="A14" s="90" t="s">
        <v>108</v>
      </c>
      <c r="B14" s="97" t="s">
        <v>109</v>
      </c>
      <c r="C14" s="92">
        <v>11.058999999999999</v>
      </c>
      <c r="D14" s="93">
        <v>11.058999999999999</v>
      </c>
      <c r="E14" s="94">
        <v>11.058999999999999</v>
      </c>
      <c r="F14" s="95"/>
      <c r="G14" s="96"/>
    </row>
    <row r="15" spans="1:7" ht="20.100000000000001" customHeight="1">
      <c r="A15" s="90" t="s">
        <v>110</v>
      </c>
      <c r="B15" s="97" t="s">
        <v>111</v>
      </c>
      <c r="C15" s="92">
        <v>25.154944</v>
      </c>
      <c r="D15" s="93">
        <v>25.154944</v>
      </c>
      <c r="E15" s="94">
        <v>25.154944</v>
      </c>
      <c r="F15" s="95"/>
      <c r="G15" s="96"/>
    </row>
    <row r="16" spans="1:7" ht="20.100000000000001" customHeight="1">
      <c r="A16" s="90" t="s">
        <v>112</v>
      </c>
      <c r="B16" s="97" t="s">
        <v>113</v>
      </c>
      <c r="C16" s="92">
        <v>12.577472</v>
      </c>
      <c r="D16" s="93">
        <v>12.577472</v>
      </c>
      <c r="E16" s="94">
        <v>12.577472</v>
      </c>
      <c r="F16" s="95"/>
      <c r="G16" s="96"/>
    </row>
    <row r="17" spans="1:7" ht="20.100000000000001" customHeight="1">
      <c r="A17" s="90" t="s">
        <v>114</v>
      </c>
      <c r="B17" s="97" t="s">
        <v>115</v>
      </c>
      <c r="C17" s="92">
        <v>0.31443699999999997</v>
      </c>
      <c r="D17" s="93">
        <v>0.31443699999999997</v>
      </c>
      <c r="E17" s="94">
        <v>0.31443699999999997</v>
      </c>
      <c r="F17" s="95"/>
      <c r="G17" s="96"/>
    </row>
    <row r="18" spans="1:7" ht="20.100000000000001" customHeight="1">
      <c r="A18" s="90" t="s">
        <v>116</v>
      </c>
      <c r="B18" s="97" t="s">
        <v>117</v>
      </c>
      <c r="C18" s="92">
        <v>0.31443699999999997</v>
      </c>
      <c r="D18" s="93">
        <v>0.31443699999999997</v>
      </c>
      <c r="E18" s="94">
        <v>0.31443699999999997</v>
      </c>
      <c r="F18" s="95"/>
      <c r="G18" s="96"/>
    </row>
    <row r="19" spans="1:7" ht="20.100000000000001" customHeight="1">
      <c r="A19" s="90" t="s">
        <v>118</v>
      </c>
      <c r="B19" s="97" t="s">
        <v>119</v>
      </c>
      <c r="C19" s="92">
        <v>25.038717999999999</v>
      </c>
      <c r="D19" s="93">
        <v>25.038717999999999</v>
      </c>
      <c r="E19" s="94">
        <v>25.038717999999999</v>
      </c>
      <c r="F19" s="95"/>
      <c r="G19" s="96"/>
    </row>
    <row r="20" spans="1:7" ht="20.100000000000001" customHeight="1">
      <c r="A20" s="90" t="s">
        <v>120</v>
      </c>
      <c r="B20" s="97" t="s">
        <v>121</v>
      </c>
      <c r="C20" s="92">
        <v>25.038717999999999</v>
      </c>
      <c r="D20" s="93">
        <v>25.038717999999999</v>
      </c>
      <c r="E20" s="94">
        <v>25.038717999999999</v>
      </c>
      <c r="F20" s="95"/>
      <c r="G20" s="96"/>
    </row>
    <row r="21" spans="1:7" ht="20.100000000000001" customHeight="1">
      <c r="A21" s="90" t="s">
        <v>122</v>
      </c>
      <c r="B21" s="97" t="s">
        <v>123</v>
      </c>
      <c r="C21" s="92">
        <v>10.84807</v>
      </c>
      <c r="D21" s="93">
        <v>10.84807</v>
      </c>
      <c r="E21" s="94">
        <v>10.84807</v>
      </c>
      <c r="F21" s="95"/>
      <c r="G21" s="96"/>
    </row>
    <row r="22" spans="1:7" ht="20.100000000000001" customHeight="1">
      <c r="A22" s="90" t="s">
        <v>124</v>
      </c>
      <c r="B22" s="97" t="s">
        <v>125</v>
      </c>
      <c r="C22" s="92">
        <v>14.190648000000001</v>
      </c>
      <c r="D22" s="93">
        <v>14.190648000000001</v>
      </c>
      <c r="E22" s="94">
        <v>14.190648000000001</v>
      </c>
      <c r="F22" s="95"/>
      <c r="G22" s="96"/>
    </row>
    <row r="23" spans="1:7" ht="20.100000000000001" customHeight="1">
      <c r="A23" s="90" t="s">
        <v>126</v>
      </c>
      <c r="B23" s="97" t="s">
        <v>127</v>
      </c>
      <c r="C23" s="92">
        <v>18.866208</v>
      </c>
      <c r="D23" s="93">
        <v>18.866208</v>
      </c>
      <c r="E23" s="94">
        <v>18.866208</v>
      </c>
      <c r="F23" s="95"/>
      <c r="G23" s="96"/>
    </row>
    <row r="24" spans="1:7" ht="20.100000000000001" customHeight="1">
      <c r="A24" s="90" t="s">
        <v>128</v>
      </c>
      <c r="B24" s="97" t="s">
        <v>129</v>
      </c>
      <c r="C24" s="92">
        <v>18.866208</v>
      </c>
      <c r="D24" s="93">
        <v>18.866208</v>
      </c>
      <c r="E24" s="94">
        <v>18.866208</v>
      </c>
      <c r="F24" s="95"/>
      <c r="G24" s="96"/>
    </row>
    <row r="25" spans="1:7" ht="20.100000000000001" customHeight="1">
      <c r="A25" s="90" t="s">
        <v>130</v>
      </c>
      <c r="B25" s="97" t="s">
        <v>131</v>
      </c>
      <c r="C25" s="92">
        <v>18.866208</v>
      </c>
      <c r="D25" s="93">
        <v>18.866208</v>
      </c>
      <c r="E25" s="94">
        <v>18.866208</v>
      </c>
      <c r="F25" s="95"/>
      <c r="G25" s="96"/>
    </row>
  </sheetData>
  <sheetProtection formatCells="0" formatColumns="0" formatRows="0" insertColumns="0" insertRows="0" insertHyperlinks="0" deleteColumns="0" deleteRows="0" sort="0" autoFilter="0" pivotTables="0"/>
  <mergeCells count="7">
    <mergeCell ref="A1:F1"/>
    <mergeCell ref="A2:G2"/>
    <mergeCell ref="A4:A5"/>
    <mergeCell ref="B4:B5"/>
    <mergeCell ref="C4:C5"/>
    <mergeCell ref="D4:F4"/>
    <mergeCell ref="G4:G5"/>
  </mergeCells>
  <phoneticPr fontId="190" type="noConversion"/>
  <printOptions horizontalCentered="1"/>
  <pageMargins left="0.55118110236220474" right="0.55118110236220474" top="0.59055118110236227" bottom="0.59055118110236227" header="0.51181102362204722" footer="0.51181102362204722"/>
  <pageSetup paperSize="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>
      <selection sqref="A1:E25"/>
    </sheetView>
  </sheetViews>
  <sheetFormatPr defaultRowHeight="12.75" customHeight="1"/>
  <cols>
    <col min="1" max="1" width="16.140625" style="1" customWidth="1"/>
    <col min="2" max="2" width="36.85546875" style="1" customWidth="1"/>
    <col min="3" max="5" width="25.7109375" style="1" customWidth="1"/>
    <col min="6" max="6" width="9" style="1" customWidth="1"/>
  </cols>
  <sheetData>
    <row r="1" spans="1:5" ht="13.5" customHeight="1">
      <c r="A1" s="98" t="s">
        <v>187</v>
      </c>
      <c r="E1" s="99"/>
    </row>
    <row r="2" spans="1:5" ht="24.75" customHeight="1">
      <c r="A2" s="184" t="s">
        <v>188</v>
      </c>
      <c r="B2" s="184"/>
      <c r="C2" s="184"/>
      <c r="D2" s="184"/>
      <c r="E2" s="184"/>
    </row>
    <row r="3" spans="1:5" ht="15" customHeight="1">
      <c r="A3" s="154" t="s">
        <v>256</v>
      </c>
      <c r="B3" s="100"/>
      <c r="C3" s="101"/>
      <c r="D3" s="101"/>
      <c r="E3" s="102" t="s">
        <v>18</v>
      </c>
    </row>
    <row r="4" spans="1:5" ht="21" customHeight="1">
      <c r="A4" s="185" t="s">
        <v>189</v>
      </c>
      <c r="B4" s="185"/>
      <c r="C4" s="185" t="s">
        <v>190</v>
      </c>
      <c r="D4" s="185"/>
      <c r="E4" s="185"/>
    </row>
    <row r="5" spans="1:5" ht="21" customHeight="1">
      <c r="A5" s="103" t="s">
        <v>78</v>
      </c>
      <c r="B5" s="103" t="s">
        <v>79</v>
      </c>
      <c r="C5" s="103" t="s">
        <v>80</v>
      </c>
      <c r="D5" s="103" t="s">
        <v>185</v>
      </c>
      <c r="E5" s="103" t="s">
        <v>186</v>
      </c>
    </row>
    <row r="6" spans="1:5" ht="18.75" customHeight="1">
      <c r="A6" s="104"/>
      <c r="B6" s="105" t="s">
        <v>80</v>
      </c>
      <c r="C6" s="106">
        <v>307.8922</v>
      </c>
      <c r="D6" s="107">
        <v>253.72620000000001</v>
      </c>
      <c r="E6" s="108">
        <v>54.165999999999997</v>
      </c>
    </row>
    <row r="7" spans="1:5" ht="18.75" customHeight="1">
      <c r="A7" s="104" t="s">
        <v>191</v>
      </c>
      <c r="B7" s="104" t="s">
        <v>192</v>
      </c>
      <c r="C7" s="106">
        <v>239.17017899999999</v>
      </c>
      <c r="D7" s="107">
        <v>239.17017899999999</v>
      </c>
      <c r="E7" s="108"/>
    </row>
    <row r="8" spans="1:5" ht="18.75" customHeight="1">
      <c r="A8" s="104" t="s">
        <v>193</v>
      </c>
      <c r="B8" s="104" t="s">
        <v>194</v>
      </c>
      <c r="C8" s="106">
        <v>100.4016</v>
      </c>
      <c r="D8" s="107">
        <v>100.4016</v>
      </c>
      <c r="E8" s="108"/>
    </row>
    <row r="9" spans="1:5" ht="18.75" customHeight="1">
      <c r="A9" s="104" t="s">
        <v>195</v>
      </c>
      <c r="B9" s="104" t="s">
        <v>196</v>
      </c>
      <c r="C9" s="106">
        <v>48.433199999999999</v>
      </c>
      <c r="D9" s="107">
        <v>48.433199999999999</v>
      </c>
      <c r="E9" s="108"/>
    </row>
    <row r="10" spans="1:5" ht="18.75" customHeight="1">
      <c r="A10" s="104" t="s">
        <v>197</v>
      </c>
      <c r="B10" s="104" t="s">
        <v>198</v>
      </c>
      <c r="C10" s="106">
        <v>8.3667999999999996</v>
      </c>
      <c r="D10" s="107">
        <v>8.3667999999999996</v>
      </c>
      <c r="E10" s="108"/>
    </row>
    <row r="11" spans="1:5" ht="18.75" customHeight="1">
      <c r="A11" s="104" t="s">
        <v>199</v>
      </c>
      <c r="B11" s="104" t="s">
        <v>200</v>
      </c>
      <c r="C11" s="106">
        <v>25.154944</v>
      </c>
      <c r="D11" s="107">
        <v>25.154944</v>
      </c>
      <c r="E11" s="108"/>
    </row>
    <row r="12" spans="1:5" ht="18.75" customHeight="1">
      <c r="A12" s="104" t="s">
        <v>201</v>
      </c>
      <c r="B12" s="104" t="s">
        <v>202</v>
      </c>
      <c r="C12" s="106">
        <v>12.577472</v>
      </c>
      <c r="D12" s="107">
        <v>12.577472</v>
      </c>
      <c r="E12" s="108"/>
    </row>
    <row r="13" spans="1:5" ht="18.75" customHeight="1">
      <c r="A13" s="104" t="s">
        <v>203</v>
      </c>
      <c r="B13" s="104" t="s">
        <v>204</v>
      </c>
      <c r="C13" s="106">
        <v>10.84807</v>
      </c>
      <c r="D13" s="107">
        <v>10.84807</v>
      </c>
      <c r="E13" s="108"/>
    </row>
    <row r="14" spans="1:5" ht="18.75" customHeight="1">
      <c r="A14" s="104" t="s">
        <v>205</v>
      </c>
      <c r="B14" s="104" t="s">
        <v>206</v>
      </c>
      <c r="C14" s="106">
        <v>14.190648000000001</v>
      </c>
      <c r="D14" s="107">
        <v>14.190648000000001</v>
      </c>
      <c r="E14" s="108"/>
    </row>
    <row r="15" spans="1:5" ht="18.75" customHeight="1">
      <c r="A15" s="104" t="s">
        <v>207</v>
      </c>
      <c r="B15" s="104" t="s">
        <v>208</v>
      </c>
      <c r="C15" s="106">
        <v>0.31443699999999997</v>
      </c>
      <c r="D15" s="107">
        <v>0.31443699999999997</v>
      </c>
      <c r="E15" s="108"/>
    </row>
    <row r="16" spans="1:5" ht="18.75" customHeight="1">
      <c r="A16" s="104" t="s">
        <v>209</v>
      </c>
      <c r="B16" s="104" t="s">
        <v>210</v>
      </c>
      <c r="C16" s="106">
        <v>18.866208</v>
      </c>
      <c r="D16" s="107">
        <v>18.866208</v>
      </c>
      <c r="E16" s="108"/>
    </row>
    <row r="17" spans="1:5" ht="18.75" customHeight="1">
      <c r="A17" s="104" t="s">
        <v>211</v>
      </c>
      <c r="B17" s="104" t="s">
        <v>212</v>
      </c>
      <c r="C17" s="106">
        <v>1.6799999999999999E-2</v>
      </c>
      <c r="D17" s="107">
        <v>1.6799999999999999E-2</v>
      </c>
      <c r="E17" s="108"/>
    </row>
    <row r="18" spans="1:5" ht="18.75" customHeight="1">
      <c r="A18" s="104" t="s">
        <v>213</v>
      </c>
      <c r="B18" s="104" t="s">
        <v>214</v>
      </c>
      <c r="C18" s="106">
        <v>56.052620999999995</v>
      </c>
      <c r="D18" s="107">
        <v>1.8866209999999999</v>
      </c>
      <c r="E18" s="108">
        <v>54.165999999999997</v>
      </c>
    </row>
    <row r="19" spans="1:5" ht="18.75" customHeight="1">
      <c r="A19" s="104" t="s">
        <v>215</v>
      </c>
      <c r="B19" s="104" t="s">
        <v>216</v>
      </c>
      <c r="C19" s="106">
        <v>31.35</v>
      </c>
      <c r="D19" s="107"/>
      <c r="E19" s="108">
        <v>31.35</v>
      </c>
    </row>
    <row r="20" spans="1:5" ht="18.75" customHeight="1">
      <c r="A20" s="104" t="s">
        <v>217</v>
      </c>
      <c r="B20" s="104" t="s">
        <v>218</v>
      </c>
      <c r="C20" s="106">
        <v>4</v>
      </c>
      <c r="D20" s="107"/>
      <c r="E20" s="108">
        <v>4</v>
      </c>
    </row>
    <row r="21" spans="1:5" ht="18.75" customHeight="1">
      <c r="A21" s="104" t="s">
        <v>219</v>
      </c>
      <c r="B21" s="104" t="s">
        <v>220</v>
      </c>
      <c r="C21" s="106">
        <v>1.8866209999999999</v>
      </c>
      <c r="D21" s="107">
        <v>1.8866209999999999</v>
      </c>
      <c r="E21" s="108"/>
    </row>
    <row r="22" spans="1:5" ht="18.75" customHeight="1">
      <c r="A22" s="104" t="s">
        <v>221</v>
      </c>
      <c r="B22" s="104" t="s">
        <v>222</v>
      </c>
      <c r="C22" s="106">
        <v>18.815999999999999</v>
      </c>
      <c r="D22" s="107"/>
      <c r="E22" s="108">
        <v>18.815999999999999</v>
      </c>
    </row>
    <row r="23" spans="1:5" ht="18.75" customHeight="1">
      <c r="A23" s="104" t="s">
        <v>223</v>
      </c>
      <c r="B23" s="104" t="s">
        <v>224</v>
      </c>
      <c r="C23" s="106">
        <v>12.6694</v>
      </c>
      <c r="D23" s="107">
        <v>12.6694</v>
      </c>
      <c r="E23" s="108"/>
    </row>
    <row r="24" spans="1:5" ht="18.75" customHeight="1">
      <c r="A24" s="104" t="s">
        <v>225</v>
      </c>
      <c r="B24" s="104" t="s">
        <v>226</v>
      </c>
      <c r="C24" s="106">
        <v>11.058999999999999</v>
      </c>
      <c r="D24" s="107">
        <v>11.058999999999999</v>
      </c>
      <c r="E24" s="108"/>
    </row>
    <row r="25" spans="1:5" ht="18.75" customHeight="1">
      <c r="A25" s="104" t="s">
        <v>227</v>
      </c>
      <c r="B25" s="104" t="s">
        <v>228</v>
      </c>
      <c r="C25" s="106">
        <v>1.6104000000000001</v>
      </c>
      <c r="D25" s="107">
        <v>1.6104000000000001</v>
      </c>
      <c r="E25" s="108"/>
    </row>
  </sheetData>
  <sheetProtection formatCells="0" formatColumns="0" formatRows="0" insertColumns="0" insertRows="0" insertHyperlinks="0" deleteColumns="0" deleteRows="0" sort="0" autoFilter="0" pivotTables="0"/>
  <mergeCells count="3">
    <mergeCell ref="A2:E2"/>
    <mergeCell ref="A4:B4"/>
    <mergeCell ref="C4:E4"/>
  </mergeCells>
  <phoneticPr fontId="190" type="noConversion"/>
  <pageMargins left="0.75" right="0.75" top="1" bottom="1" header="0.5" footer="0.5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T7"/>
  <sheetViews>
    <sheetView showGridLines="0" workbookViewId="0">
      <selection activeCell="A7" sqref="A7:E7"/>
    </sheetView>
  </sheetViews>
  <sheetFormatPr defaultRowHeight="12.75" customHeight="1"/>
  <cols>
    <col min="1" max="1" width="14" style="1" customWidth="1"/>
    <col min="2" max="2" width="44.85546875" style="1" customWidth="1"/>
    <col min="3" max="3" width="24" style="1" customWidth="1"/>
    <col min="4" max="5" width="23.28515625" style="1" customWidth="1"/>
    <col min="6" max="20" width="9.140625" style="1"/>
  </cols>
  <sheetData>
    <row r="1" spans="1:19" ht="15.75" customHeight="1">
      <c r="A1" s="187" t="s">
        <v>229</v>
      </c>
      <c r="B1" s="187"/>
      <c r="C1" s="187"/>
      <c r="D1" s="187"/>
      <c r="E1" s="109"/>
    </row>
    <row r="2" spans="1:19" ht="26.25" customHeight="1">
      <c r="A2" s="188" t="s">
        <v>230</v>
      </c>
      <c r="B2" s="188"/>
      <c r="C2" s="188"/>
      <c r="D2" s="188"/>
      <c r="E2" s="188"/>
    </row>
    <row r="3" spans="1:19" ht="18" customHeight="1">
      <c r="A3" s="154" t="s">
        <v>256</v>
      </c>
      <c r="C3" s="110"/>
      <c r="D3" s="110"/>
      <c r="E3" s="111" t="s">
        <v>18</v>
      </c>
    </row>
    <row r="4" spans="1:19" ht="26.25" customHeight="1">
      <c r="A4" s="189" t="s">
        <v>78</v>
      </c>
      <c r="B4" s="189" t="s">
        <v>79</v>
      </c>
      <c r="C4" s="189" t="s">
        <v>231</v>
      </c>
      <c r="D4" s="189"/>
      <c r="E4" s="189"/>
    </row>
    <row r="5" spans="1:19" ht="26.25" customHeight="1">
      <c r="A5" s="189"/>
      <c r="B5" s="189"/>
      <c r="C5" s="112" t="s">
        <v>80</v>
      </c>
      <c r="D5" s="112" t="s">
        <v>134</v>
      </c>
      <c r="E5" s="112" t="s">
        <v>135</v>
      </c>
    </row>
    <row r="6" spans="1:19" ht="26.25" customHeight="1">
      <c r="A6" s="113"/>
      <c r="B6" s="113"/>
      <c r="C6" s="114"/>
      <c r="D6" s="114"/>
      <c r="E6" s="114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</row>
    <row r="7" spans="1:19" ht="24" customHeight="1">
      <c r="A7" s="186" t="s">
        <v>259</v>
      </c>
      <c r="B7" s="186"/>
      <c r="C7" s="186"/>
      <c r="D7" s="186"/>
      <c r="E7" s="186"/>
    </row>
  </sheetData>
  <sheetProtection formatCells="0" formatColumns="0" formatRows="0" insertColumns="0" insertRows="0" insertHyperlinks="0" deleteColumns="0" deleteRows="0" sort="0" autoFilter="0" pivotTables="0"/>
  <mergeCells count="6">
    <mergeCell ref="A7:E7"/>
    <mergeCell ref="A1:D1"/>
    <mergeCell ref="A2:E2"/>
    <mergeCell ref="A4:A5"/>
    <mergeCell ref="B4:B5"/>
    <mergeCell ref="C4:E4"/>
  </mergeCells>
  <phoneticPr fontId="19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A8" sqref="A8:F8"/>
    </sheetView>
  </sheetViews>
  <sheetFormatPr defaultRowHeight="12.75" customHeight="1"/>
  <cols>
    <col min="1" max="1" width="6" style="1" customWidth="1"/>
    <col min="2" max="2" width="15.5703125" style="1" customWidth="1"/>
    <col min="3" max="3" width="35.42578125" style="1" customWidth="1"/>
    <col min="4" max="6" width="20.7109375" style="1" customWidth="1"/>
    <col min="7" max="9" width="7.85546875" style="1" customWidth="1"/>
  </cols>
  <sheetData>
    <row r="1" spans="1:8" ht="17.25" customHeight="1">
      <c r="A1" s="192" t="s">
        <v>232</v>
      </c>
      <c r="B1" s="192"/>
      <c r="C1" s="192"/>
      <c r="D1" s="192"/>
    </row>
    <row r="2" spans="1:8" ht="29.25" customHeight="1">
      <c r="A2" s="193" t="s">
        <v>233</v>
      </c>
      <c r="B2" s="193"/>
      <c r="C2" s="193"/>
      <c r="D2" s="193"/>
      <c r="E2" s="193"/>
      <c r="F2" s="193"/>
      <c r="H2" s="116"/>
    </row>
    <row r="3" spans="1:8" ht="19.5" customHeight="1">
      <c r="A3" s="154" t="s">
        <v>256</v>
      </c>
      <c r="B3" s="117"/>
      <c r="C3" s="117"/>
      <c r="D3" s="194"/>
      <c r="E3" s="194"/>
      <c r="F3" s="118" t="s">
        <v>18</v>
      </c>
    </row>
    <row r="4" spans="1:8" ht="26.25" customHeight="1">
      <c r="A4" s="195" t="s">
        <v>78</v>
      </c>
      <c r="B4" s="195"/>
      <c r="C4" s="195" t="s">
        <v>79</v>
      </c>
      <c r="D4" s="195" t="s">
        <v>234</v>
      </c>
      <c r="E4" s="195"/>
      <c r="F4" s="195"/>
    </row>
    <row r="5" spans="1:8" ht="31.5" customHeight="1">
      <c r="A5" s="195"/>
      <c r="B5" s="195"/>
      <c r="C5" s="195"/>
      <c r="D5" s="119" t="s">
        <v>80</v>
      </c>
      <c r="E5" s="119" t="s">
        <v>134</v>
      </c>
      <c r="F5" s="119" t="s">
        <v>135</v>
      </c>
    </row>
    <row r="6" spans="1:8" ht="23.25" customHeight="1">
      <c r="A6" s="191"/>
      <c r="B6" s="191"/>
      <c r="C6" s="121"/>
      <c r="D6" s="122"/>
      <c r="E6" s="122"/>
      <c r="F6" s="122"/>
    </row>
    <row r="7" spans="1:8" ht="23.25" customHeight="1">
      <c r="A7" s="191"/>
      <c r="B7" s="191"/>
      <c r="C7" s="120"/>
      <c r="D7" s="123"/>
      <c r="E7" s="123"/>
      <c r="F7" s="123"/>
    </row>
    <row r="8" spans="1:8" ht="20.25" customHeight="1">
      <c r="A8" s="190" t="s">
        <v>260</v>
      </c>
      <c r="B8" s="190"/>
      <c r="C8" s="190"/>
      <c r="D8" s="190"/>
      <c r="E8" s="190"/>
      <c r="F8" s="190"/>
    </row>
  </sheetData>
  <sheetProtection formatCells="0" formatColumns="0" formatRows="0" insertColumns="0" insertRows="0" insertHyperlinks="0" deleteColumns="0" deleteRows="0" sort="0" autoFilter="0" pivotTables="0"/>
  <mergeCells count="9">
    <mergeCell ref="A8:F8"/>
    <mergeCell ref="A6:B6"/>
    <mergeCell ref="A7:B7"/>
    <mergeCell ref="A1:D1"/>
    <mergeCell ref="A2:F2"/>
    <mergeCell ref="D3:E3"/>
    <mergeCell ref="A4:B5"/>
    <mergeCell ref="C4:C5"/>
    <mergeCell ref="D4:F4"/>
  </mergeCells>
  <phoneticPr fontId="190" type="noConversion"/>
  <pageMargins left="0.75" right="0.75" top="1" bottom="1" header="0.5" footer="0.5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>
      <selection activeCell="A2" sqref="A2:XFD2"/>
    </sheetView>
  </sheetViews>
  <sheetFormatPr defaultRowHeight="12.75" customHeight="1"/>
  <cols>
    <col min="1" max="1" width="12.140625" style="1" customWidth="1"/>
    <col min="2" max="4" width="13.7109375" style="1" customWidth="1"/>
    <col min="5" max="12" width="10.7109375" style="1" customWidth="1"/>
    <col min="13" max="13" width="9.140625" style="1"/>
  </cols>
  <sheetData>
    <row r="1" spans="1:12" ht="24.75" customHeight="1">
      <c r="A1" s="124" t="s">
        <v>235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6"/>
    </row>
    <row r="2" spans="1:12" ht="33.75" customHeight="1">
      <c r="A2" s="196" t="s">
        <v>236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18" customHeight="1">
      <c r="A3" s="154" t="s">
        <v>256</v>
      </c>
      <c r="C3" s="127"/>
      <c r="D3" s="127"/>
      <c r="E3" s="127"/>
      <c r="F3" s="127"/>
      <c r="G3" s="127"/>
      <c r="H3" s="127"/>
      <c r="I3" s="127"/>
      <c r="J3" s="127"/>
      <c r="K3" s="197" t="s">
        <v>18</v>
      </c>
      <c r="L3" s="197"/>
    </row>
    <row r="4" spans="1:12" ht="18.75" customHeight="1">
      <c r="A4" s="198" t="s">
        <v>237</v>
      </c>
      <c r="B4" s="199" t="s">
        <v>238</v>
      </c>
      <c r="C4" s="198" t="s">
        <v>239</v>
      </c>
      <c r="D4" s="199" t="s">
        <v>80</v>
      </c>
      <c r="E4" s="202" t="s">
        <v>240</v>
      </c>
      <c r="F4" s="203"/>
      <c r="G4" s="204"/>
      <c r="H4" s="202" t="s">
        <v>241</v>
      </c>
      <c r="I4" s="203"/>
      <c r="J4" s="204"/>
      <c r="K4" s="199" t="s">
        <v>87</v>
      </c>
      <c r="L4" s="199" t="s">
        <v>88</v>
      </c>
    </row>
    <row r="5" spans="1:12" ht="37.5" customHeight="1">
      <c r="A5" s="198"/>
      <c r="B5" s="200"/>
      <c r="C5" s="198"/>
      <c r="D5" s="201"/>
      <c r="E5" s="128" t="s">
        <v>84</v>
      </c>
      <c r="F5" s="128" t="s">
        <v>85</v>
      </c>
      <c r="G5" s="128" t="s">
        <v>86</v>
      </c>
      <c r="H5" s="128" t="s">
        <v>84</v>
      </c>
      <c r="I5" s="128" t="s">
        <v>85</v>
      </c>
      <c r="J5" s="128" t="s">
        <v>86</v>
      </c>
      <c r="K5" s="205"/>
      <c r="L5" s="205"/>
    </row>
    <row r="6" spans="1:12" ht="18.75" customHeight="1">
      <c r="A6" s="129"/>
      <c r="B6" s="129"/>
      <c r="C6" s="129"/>
      <c r="D6" s="130"/>
      <c r="E6" s="130"/>
      <c r="F6" s="130"/>
      <c r="G6" s="130"/>
      <c r="H6" s="130"/>
      <c r="I6" s="130"/>
      <c r="J6" s="130"/>
      <c r="K6" s="130"/>
      <c r="L6" s="130"/>
    </row>
    <row r="7" spans="1:12" ht="27" customHeight="1"/>
  </sheetData>
  <sheetProtection formatCells="0" formatColumns="0" formatRows="0" insertColumns="0" insertRows="0" insertHyperlinks="0" deleteColumns="0" deleteRows="0" sort="0" autoFilter="0" pivotTables="0"/>
  <mergeCells count="10">
    <mergeCell ref="A2:L2"/>
    <mergeCell ref="K3:L3"/>
    <mergeCell ref="A4:A5"/>
    <mergeCell ref="B4:B5"/>
    <mergeCell ref="C4:C5"/>
    <mergeCell ref="D4:D5"/>
    <mergeCell ref="E4:G4"/>
    <mergeCell ref="H4:J4"/>
    <mergeCell ref="K4:K5"/>
    <mergeCell ref="L4:L5"/>
  </mergeCells>
  <phoneticPr fontId="190" type="noConversion"/>
  <pageMargins left="0.75" right="0.75" top="1" bottom="1" header="0.5" footer="0.5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>
      <selection activeCell="A6" sqref="A6:G6"/>
    </sheetView>
  </sheetViews>
  <sheetFormatPr defaultRowHeight="12.75" customHeight="1"/>
  <cols>
    <col min="1" max="1" width="34.85546875" style="1" customWidth="1"/>
    <col min="2" max="2" width="9" style="1" customWidth="1"/>
    <col min="3" max="4" width="17.140625" style="1" customWidth="1"/>
    <col min="5" max="5" width="18" style="1" customWidth="1"/>
    <col min="6" max="6" width="18.28515625" style="1" customWidth="1"/>
    <col min="7" max="7" width="12.7109375" style="1" customWidth="1"/>
    <col min="8" max="8" width="5.140625" style="1" customWidth="1"/>
  </cols>
  <sheetData>
    <row r="1" spans="1:7" ht="15.75" customHeight="1">
      <c r="A1" s="131" t="s">
        <v>242</v>
      </c>
      <c r="B1" s="132"/>
      <c r="C1" s="132"/>
      <c r="D1" s="132"/>
      <c r="E1" s="132"/>
      <c r="F1" s="132"/>
    </row>
    <row r="2" spans="1:7" ht="26.25" customHeight="1">
      <c r="A2" s="206" t="s">
        <v>243</v>
      </c>
      <c r="B2" s="206"/>
      <c r="C2" s="206"/>
      <c r="D2" s="206"/>
      <c r="E2" s="206"/>
      <c r="F2" s="206"/>
      <c r="G2" s="206"/>
    </row>
    <row r="3" spans="1:7" ht="18" customHeight="1">
      <c r="A3" s="154" t="s">
        <v>256</v>
      </c>
      <c r="B3" s="133"/>
      <c r="C3" s="134"/>
      <c r="D3" s="134"/>
      <c r="E3" s="134"/>
      <c r="F3" s="135"/>
      <c r="G3" s="135" t="s">
        <v>18</v>
      </c>
    </row>
    <row r="4" spans="1:7" ht="40.5" customHeight="1">
      <c r="A4" s="136" t="s">
        <v>244</v>
      </c>
      <c r="B4" s="137" t="s">
        <v>80</v>
      </c>
      <c r="C4" s="137" t="s">
        <v>84</v>
      </c>
      <c r="D4" s="137" t="s">
        <v>85</v>
      </c>
      <c r="E4" s="137" t="s">
        <v>86</v>
      </c>
      <c r="F4" s="137" t="s">
        <v>87</v>
      </c>
      <c r="G4" s="137" t="s">
        <v>88</v>
      </c>
    </row>
    <row r="5" spans="1:7" ht="23.25" customHeight="1">
      <c r="A5" s="138"/>
      <c r="B5" s="139"/>
      <c r="C5" s="139"/>
      <c r="D5" s="139"/>
      <c r="E5" s="139"/>
      <c r="F5" s="139"/>
      <c r="G5" s="140"/>
    </row>
    <row r="6" spans="1:7" ht="27.75" customHeight="1">
      <c r="A6" s="207" t="s">
        <v>257</v>
      </c>
      <c r="B6" s="208"/>
      <c r="C6" s="208"/>
      <c r="D6" s="208"/>
      <c r="E6" s="208"/>
      <c r="F6" s="208"/>
      <c r="G6" s="208"/>
    </row>
    <row r="7" spans="1:7" ht="15" customHeight="1">
      <c r="A7" s="141"/>
      <c r="B7" s="141"/>
      <c r="C7" s="141"/>
      <c r="D7" s="141"/>
      <c r="E7" s="141"/>
      <c r="F7" s="141"/>
      <c r="G7" s="141"/>
    </row>
    <row r="8" spans="1:7" ht="15" customHeight="1">
      <c r="A8" s="141"/>
      <c r="B8" s="141"/>
      <c r="C8" s="141"/>
      <c r="D8" s="141"/>
      <c r="E8" s="141"/>
      <c r="F8" s="141"/>
      <c r="G8" s="141"/>
    </row>
    <row r="9" spans="1:7" ht="9.75" customHeight="1">
      <c r="D9" s="142"/>
      <c r="E9" s="142"/>
      <c r="F9" s="142"/>
    </row>
    <row r="10" spans="1:7" ht="15" customHeight="1">
      <c r="D10" s="142"/>
      <c r="E10" s="142"/>
      <c r="F10" s="142"/>
    </row>
    <row r="11" spans="1:7" ht="15" customHeight="1">
      <c r="D11" s="142"/>
      <c r="E11" s="142"/>
      <c r="F11" s="142"/>
    </row>
    <row r="12" spans="1:7" ht="15" customHeight="1">
      <c r="D12" s="142"/>
      <c r="E12" s="142"/>
      <c r="F12" s="142"/>
    </row>
    <row r="13" spans="1:7" ht="15" customHeight="1">
      <c r="D13" s="142"/>
      <c r="E13" s="142"/>
      <c r="F13" s="142"/>
    </row>
    <row r="14" spans="1:7" ht="15" customHeight="1">
      <c r="D14" s="142"/>
      <c r="E14" s="142"/>
      <c r="F14" s="142"/>
    </row>
  </sheetData>
  <sheetProtection formatCells="0" formatColumns="0" formatRows="0" insertColumns="0" insertRows="0" insertHyperlinks="0" deleteColumns="0" deleteRows="0" sort="0" autoFilter="0" pivotTables="0"/>
  <mergeCells count="2">
    <mergeCell ref="A2:G2"/>
    <mergeCell ref="A6:G6"/>
  </mergeCells>
  <phoneticPr fontId="190" type="noConversion"/>
  <pageMargins left="0.75" right="0.75" top="1" bottom="1" header="0.5" footer="0.5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7"/>
  <sheetViews>
    <sheetView showGridLines="0" tabSelected="1" workbookViewId="0">
      <selection activeCell="N5" sqref="N5"/>
    </sheetView>
  </sheetViews>
  <sheetFormatPr defaultRowHeight="12.75" customHeight="1"/>
  <cols>
    <col min="1" max="7" width="12.7109375" style="1" customWidth="1"/>
    <col min="8" max="8" width="14.7109375" style="1" customWidth="1"/>
    <col min="9" max="10" width="12.7109375" style="1" customWidth="1"/>
    <col min="11" max="11" width="9.5703125" style="1" customWidth="1"/>
    <col min="12" max="12" width="6.85546875" style="1" customWidth="1"/>
    <col min="13" max="15" width="9.140625" style="1"/>
  </cols>
  <sheetData>
    <row r="1" spans="1:14" ht="32.25" customHeight="1">
      <c r="A1" s="143" t="s">
        <v>245</v>
      </c>
    </row>
    <row r="2" spans="1:14" ht="24.75" customHeight="1">
      <c r="A2" s="209" t="s">
        <v>246</v>
      </c>
      <c r="B2" s="209"/>
      <c r="C2" s="209"/>
      <c r="D2" s="209"/>
      <c r="E2" s="209"/>
      <c r="F2" s="209"/>
      <c r="G2" s="209"/>
      <c r="H2" s="209"/>
      <c r="I2" s="209"/>
      <c r="J2" s="209"/>
      <c r="K2" s="145"/>
      <c r="L2" s="145"/>
      <c r="M2" s="145"/>
      <c r="N2" s="145"/>
    </row>
    <row r="3" spans="1:14" ht="18" customHeight="1">
      <c r="A3" s="154" t="s">
        <v>256</v>
      </c>
      <c r="B3" s="144"/>
      <c r="C3" s="144"/>
      <c r="D3" s="144"/>
      <c r="E3" s="144"/>
      <c r="F3" s="144"/>
      <c r="G3" s="144"/>
      <c r="H3" s="144"/>
      <c r="I3" s="144"/>
      <c r="J3" s="146" t="s">
        <v>18</v>
      </c>
      <c r="K3" s="145"/>
      <c r="L3" s="145"/>
      <c r="M3" s="145"/>
      <c r="N3" s="145"/>
    </row>
    <row r="4" spans="1:14" ht="36" customHeight="1">
      <c r="A4" s="147" t="s">
        <v>238</v>
      </c>
      <c r="B4" s="147" t="s">
        <v>247</v>
      </c>
      <c r="C4" s="147" t="s">
        <v>248</v>
      </c>
      <c r="D4" s="148" t="s">
        <v>249</v>
      </c>
      <c r="E4" s="148" t="s">
        <v>250</v>
      </c>
      <c r="F4" s="147" t="s">
        <v>251</v>
      </c>
      <c r="G4" s="149" t="s">
        <v>252</v>
      </c>
      <c r="H4" s="149" t="s">
        <v>253</v>
      </c>
      <c r="I4" s="149" t="s">
        <v>254</v>
      </c>
      <c r="J4" s="149" t="s">
        <v>255</v>
      </c>
    </row>
    <row r="5" spans="1:14" ht="31.5" customHeight="1">
      <c r="A5" s="150"/>
      <c r="B5" s="150"/>
      <c r="C5" s="150"/>
      <c r="D5" s="150"/>
      <c r="E5" s="150"/>
      <c r="F5" s="151"/>
      <c r="G5" s="150"/>
      <c r="H5" s="150"/>
      <c r="I5" s="152"/>
      <c r="J5" s="153"/>
    </row>
    <row r="6" spans="1:14" ht="21" customHeight="1">
      <c r="A6" s="190" t="s">
        <v>258</v>
      </c>
      <c r="B6" s="210"/>
      <c r="C6" s="210"/>
      <c r="D6" s="210"/>
      <c r="E6" s="210"/>
      <c r="F6" s="210"/>
      <c r="G6" s="210"/>
      <c r="H6" s="210"/>
      <c r="I6" s="210"/>
      <c r="J6" s="210"/>
    </row>
    <row r="7" spans="1:14" ht="15"/>
    <row r="8" spans="1:14" ht="15"/>
    <row r="9" spans="1:14" ht="15"/>
    <row r="10" spans="1:14" ht="15"/>
    <row r="11" spans="1:14" ht="15"/>
    <row r="12" spans="1:14" ht="15"/>
    <row r="13" spans="1:14" ht="15"/>
    <row r="14" spans="1:14" ht="15"/>
    <row r="15" spans="1:14" ht="15"/>
    <row r="16" spans="1:14" ht="15"/>
    <row r="17" ht="15"/>
  </sheetData>
  <sheetProtection formatCells="0" formatColumns="0" formatRows="0" insertColumns="0" insertRows="0" insertHyperlinks="0" deleteColumns="0" deleteRows="0" sort="0" autoFilter="0" pivotTables="0"/>
  <mergeCells count="2">
    <mergeCell ref="A2:J2"/>
    <mergeCell ref="A6:J6"/>
  </mergeCells>
  <phoneticPr fontId="190" type="noConversion"/>
  <printOptions horizontalCentered="1"/>
  <pageMargins left="0.19685039370078738" right="0.19685039370078738" top="0.39370078740157477" bottom="0.78740157480314954" header="0" footer="0.2"/>
  <pageSetup paperSize="9" scale="63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1</vt:i4>
      </vt:variant>
    </vt:vector>
  </HeadingPairs>
  <TitlesOfParts>
    <vt:vector size="14" baseType="lpstr">
      <vt:lpstr>封面</vt:lpstr>
      <vt:lpstr>目录</vt:lpstr>
      <vt:lpstr>部门收支总表</vt:lpstr>
      <vt:lpstr>收入总表</vt:lpstr>
      <vt:lpstr>支出汇总</vt:lpstr>
      <vt:lpstr>财拨总表</vt:lpstr>
      <vt:lpstr>一般预算支出</vt:lpstr>
      <vt:lpstr>基本支出</vt:lpstr>
      <vt:lpstr>政府性基金</vt:lpstr>
      <vt:lpstr>国有资本经营预算</vt:lpstr>
      <vt:lpstr>项目支出</vt:lpstr>
      <vt:lpstr>采购预算表</vt:lpstr>
      <vt:lpstr>购买服务表</vt:lpstr>
      <vt:lpstr>购买服务表!Print_Titles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寿县动物卫生监督所</cp:lastModifiedBy>
  <cp:lastPrinted>2022-02-12T14:00:37Z</cp:lastPrinted>
  <dcterms:created xsi:type="dcterms:W3CDTF">2022-02-11T07:47:52Z</dcterms:created>
  <dcterms:modified xsi:type="dcterms:W3CDTF">2022-02-16T11:17:35Z</dcterms:modified>
</cp:coreProperties>
</file>