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firstSheet="2" activeTab="12"/>
  </bookViews>
  <sheets>
    <sheet name="封面" sheetId="1" r:id="rId1"/>
    <sheet name="目录" sheetId="2" r:id="rId2"/>
    <sheet name="部门收支总表" sheetId="3" r:id="rId3"/>
    <sheet name="收入总表" sheetId="4" r:id="rId4"/>
    <sheet name="支出汇总" sheetId="5" r:id="rId5"/>
    <sheet name="财拨总表" sheetId="6" r:id="rId6"/>
    <sheet name="一般预算支出" sheetId="7" r:id="rId7"/>
    <sheet name="基本支出" sheetId="8" r:id="rId8"/>
    <sheet name="政府性基金" sheetId="9" r:id="rId9"/>
    <sheet name="国有资本经营预算" sheetId="10" r:id="rId10"/>
    <sheet name="项目支出" sheetId="11" r:id="rId11"/>
    <sheet name="采购预算表" sheetId="12" r:id="rId12"/>
    <sheet name="购买服务表" sheetId="13" r:id="rId13"/>
  </sheets>
  <definedNames>
    <definedName name="_xlnm.Print_Titles" localSheetId="12">购买服务表!$A:$N,购买服务表!$1:$3</definedName>
  </definedNames>
  <calcPr calcId="125725"/>
</workbook>
</file>

<file path=xl/calcChain.xml><?xml version="1.0" encoding="utf-8"?>
<calcChain xmlns="http://schemas.openxmlformats.org/spreadsheetml/2006/main">
  <c r="D35" i="3"/>
  <c r="B35"/>
  <c r="C6" i="6"/>
  <c r="F6"/>
  <c r="E7"/>
  <c r="E6" s="1"/>
  <c r="E14"/>
  <c r="E15"/>
  <c r="E25"/>
  <c r="C37"/>
  <c r="F37"/>
  <c r="E37" s="1"/>
</calcChain>
</file>

<file path=xl/sharedStrings.xml><?xml version="1.0" encoding="utf-8"?>
<sst xmlns="http://schemas.openxmlformats.org/spreadsheetml/2006/main" count="424" uniqueCount="260">
  <si>
    <t>2022年部门预算表</t>
  </si>
  <si>
    <t>中共寿县县委老干部局</t>
  </si>
  <si>
    <t>目   录</t>
  </si>
  <si>
    <t>表一 部门预算收支总表</t>
  </si>
  <si>
    <t>表二 部门预算收入总表</t>
  </si>
  <si>
    <t>表三 部门预算支出总表</t>
  </si>
  <si>
    <t>表四 部门财政拨款收支总表</t>
  </si>
  <si>
    <t>表五 部门一般公共预算支出表</t>
  </si>
  <si>
    <t>表六 部门一般公共预算基本支出表</t>
  </si>
  <si>
    <t>表七 部门政府性基金预算支出表</t>
  </si>
  <si>
    <t>表八 部门国有资本经营预算支出表</t>
  </si>
  <si>
    <t>表九 部门项目支出表</t>
  </si>
  <si>
    <t>表十 部门政府采购支出表</t>
  </si>
  <si>
    <t>表十一 部门政府购买服务支出表</t>
  </si>
  <si>
    <t>表十二 部门财政拨款安排“三公”经费预算支出表</t>
  </si>
  <si>
    <t>部门公开表1</t>
  </si>
  <si>
    <t>2022年部门收支总表</t>
  </si>
  <si>
    <t>单位：万元</t>
  </si>
  <si>
    <t xml:space="preserve">收            入 </t>
  </si>
  <si>
    <t>支                          出</t>
  </si>
  <si>
    <t>收入项目</t>
  </si>
  <si>
    <t>预算数</t>
  </si>
  <si>
    <t>支出功能分类科目</t>
  </si>
  <si>
    <t>一、一般公共预算拨款收入</t>
  </si>
  <si>
    <t>一、一般公共服务支出</t>
  </si>
  <si>
    <t xml:space="preserve">    其中：财政拨款</t>
  </si>
  <si>
    <t>二、外交支出</t>
  </si>
  <si>
    <t xml:space="preserve">    纳入国库管理的非税收入</t>
  </si>
  <si>
    <t>三、国防支出</t>
  </si>
  <si>
    <t>二、政府性基金预算拨款收入</t>
  </si>
  <si>
    <t>四、公共安全支出</t>
  </si>
  <si>
    <t>三、国有资本经营预算拨款收入</t>
  </si>
  <si>
    <t>五、教育支出</t>
  </si>
  <si>
    <t>六、科学技术支出</t>
  </si>
  <si>
    <t>七、文化旅游体育传媒支出</t>
  </si>
  <si>
    <t>四、财政专户管理资金收入（教育收费）</t>
  </si>
  <si>
    <t>八、社会保障和就业支出</t>
  </si>
  <si>
    <t>五、单位资金收入</t>
  </si>
  <si>
    <t>九、卫生健康支出</t>
  </si>
  <si>
    <t xml:space="preserve">    其中：事业收入</t>
  </si>
  <si>
    <t>十、节能环保支出</t>
  </si>
  <si>
    <t xml:space="preserve">       事业单位经营收入</t>
  </si>
  <si>
    <t>十一、城乡社区支出</t>
  </si>
  <si>
    <t xml:space="preserve">       上级补助收入</t>
  </si>
  <si>
    <t>十二、农林水支出</t>
  </si>
  <si>
    <t xml:space="preserve">       附属单位上缴收入</t>
  </si>
  <si>
    <t>十三、交通运输支出</t>
  </si>
  <si>
    <t xml:space="preserve">       其他收入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</si>
  <si>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</si>
  <si>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</si>
  <si>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</si>
  <si>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</si>
  <si>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</si>
  <si>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</si>
  <si>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</si>
  <si>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</si>
  <si>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</si>
  <si>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</si>
  <si>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</si>
  <si>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</si>
  <si>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</si>
  <si>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</si>
  <si>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</si>
  <si>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二十九、抗疫特别国债安排的支出</t>
  </si>
  <si>
    <t>本年收入小计</t>
  </si>
  <si>
    <t>本年支出小计</t>
  </si>
  <si>
    <t>上年结转数</t>
  </si>
  <si>
    <t>结转下年</t>
  </si>
  <si>
    <t xml:space="preserve">    一般公共预算</t>
  </si>
  <si>
    <t xml:space="preserve">    政府性基金预算</t>
  </si>
  <si>
    <t xml:space="preserve">    国有资本经营预算</t>
  </si>
  <si>
    <t xml:space="preserve">    财政专户管理资金</t>
  </si>
  <si>
    <t xml:space="preserve">    单位资金</t>
  </si>
  <si>
    <t>部门公开表2</t>
  </si>
  <si>
    <t>2022年部门收入总表</t>
  </si>
  <si>
    <t>科目编码</t>
  </si>
  <si>
    <t>科目名称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</si>
  <si>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</si>
  <si>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</si>
  <si>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</si>
  <si>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</si>
  <si>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</si>
  <si>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</si>
  <si>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</si>
  <si>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</si>
  <si>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</si>
  <si>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事业收入</t>
  </si>
  <si>
    <t>事业单位经营收入</t>
  </si>
  <si>
    <t>上级补助收入</t>
  </si>
  <si>
    <t>附属单位上缴收入</t>
  </si>
  <si>
    <t>其他收入</t>
  </si>
  <si>
    <t>201</t>
  </si>
  <si>
    <t>一般公共服务支出</t>
  </si>
  <si>
    <t>　20103</t>
  </si>
  <si>
    <t>　政府办公厅（室）及相关机构事务</t>
  </si>
  <si>
    <t>　　2010301</t>
  </si>
  <si>
    <t>　　行政运行</t>
  </si>
  <si>
    <t>　20104</t>
  </si>
  <si>
    <t>　发展与改革事务</t>
  </si>
  <si>
    <t>　　2010401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</si>
  <si>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</si>
  <si>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</si>
  <si>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</si>
  <si>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</si>
  <si>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</si>
  <si>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</si>
  <si>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2080506</t>
  </si>
  <si>
    <t>　　机关事业单位职业年金缴费支出</t>
  </si>
  <si>
    <t>　20899</t>
  </si>
  <si>
    <t>　其他社会保障和就业支出</t>
  </si>
  <si>
    <t>　　2089999</t>
  </si>
  <si>
    <t>　　其他社会保障和就业支出</t>
  </si>
  <si>
    <t>210</t>
  </si>
  <si>
    <t>卫生健康支出</t>
  </si>
  <si>
    <t>　21011</t>
  </si>
  <si>
    <t>　行政事业单位医疗</t>
  </si>
  <si>
    <t>　　2101101</t>
  </si>
  <si>
    <t>　　行政单位医疗</t>
  </si>
  <si>
    <t>　　2101102</t>
  </si>
  <si>
    <t>　　事业单位医疗</t>
  </si>
  <si>
    <t>　　2101103</t>
  </si>
  <si>
    <t>　　公务员医疗补助</t>
  </si>
  <si>
    <t>221</t>
  </si>
  <si>
    <t>住房保障支出</t>
  </si>
  <si>
    <t>　22102</t>
  </si>
  <si>
    <t>　住房改革支出</t>
  </si>
  <si>
    <t>　　2210201</t>
  </si>
  <si>
    <t>　　住房公积金</t>
  </si>
  <si>
    <t>部门公开表3</t>
  </si>
  <si>
    <t>2022年部门支出总表</t>
  </si>
  <si>
    <t>基本支出</t>
  </si>
  <si>
    <t>项目支出</t>
  </si>
  <si>
    <t>备注</t>
  </si>
  <si>
    <t>部门公开表4</t>
  </si>
  <si>
    <t>2022年部门财政拨款收支总表</t>
  </si>
  <si>
    <t xml:space="preserve">          收            入             </t>
  </si>
  <si>
    <t>支          出</t>
  </si>
  <si>
    <t xml:space="preserve"> 项目</t>
  </si>
  <si>
    <t>一般公共预算拨款</t>
  </si>
  <si>
    <t>政府性基金预算拨款</t>
  </si>
  <si>
    <t>国有资本经营预算拨款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</si>
  <si>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</si>
  <si>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</si>
  <si>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</si>
  <si>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</si>
  <si>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</si>
  <si>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</si>
  <si>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</si>
  <si>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</si>
  <si>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</si>
  <si>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二、上年结转</t>
  </si>
  <si>
    <t>（五）教育支出</t>
  </si>
  <si>
    <t>（六）科学技术支出</t>
  </si>
  <si>
    <t>（七）文化旅游体育与传媒支出</t>
  </si>
  <si>
    <t>（八）社会保障和就业支出</t>
  </si>
  <si>
    <t>（九）卫生健康支出</t>
  </si>
  <si>
    <t>（十）节能环保支出</t>
  </si>
  <si>
    <t>（十一）城乡社区支出</t>
  </si>
  <si>
    <t>（十二）农林水支出</t>
  </si>
  <si>
    <t>（十三）交通运输支出</t>
  </si>
  <si>
    <t>（十四）资源勘探信息等事务支出</t>
  </si>
  <si>
    <t>（十五）商业服务业等事务支出</t>
  </si>
  <si>
    <t>（十六）金融支出</t>
  </si>
  <si>
    <t>（十七）援助其他地区支出</t>
  </si>
  <si>
    <t>（十八）自然资源海洋气象等支出</t>
  </si>
  <si>
    <t>（十九）住房保障支出</t>
  </si>
  <si>
    <t>（二十）粮油物资储备支出</t>
  </si>
  <si>
    <t>（二十一）国有资本经营预算安排的支出</t>
  </si>
  <si>
    <t>（二十二）灾害防治及应急管理支出</t>
  </si>
  <si>
    <t>（二十三）预备费</t>
  </si>
  <si>
    <t>（二十四）其他支出</t>
  </si>
  <si>
    <t>（二十五）转移性支出</t>
  </si>
  <si>
    <t>（二十六）债务还本支出</t>
  </si>
  <si>
    <t>（二十七）债务付息支出</t>
  </si>
  <si>
    <t>（二十八）债务发行费用支出</t>
  </si>
  <si>
    <t>（二十九）抗疫特别国债安排的支出</t>
  </si>
  <si>
    <t>二、年终结转结余</t>
  </si>
  <si>
    <t>收   入   总   计</t>
  </si>
  <si>
    <t>支　出  总　计</t>
  </si>
  <si>
    <t>部门公开表5</t>
  </si>
  <si>
    <t>2022年部门一般公共预算支出表</t>
  </si>
  <si>
    <t>人员经费</t>
  </si>
  <si>
    <t>公用经费</t>
  </si>
  <si>
    <t>部门公开表6</t>
  </si>
  <si>
    <t>2022年部门一般公共预算基本支出表</t>
  </si>
  <si>
    <t>单位预算支出经济分类科目</t>
  </si>
  <si>
    <t>本年一般公共预算基本支出</t>
  </si>
  <si>
    <t>301</t>
  </si>
  <si>
    <t>工资福利支出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</si>
  <si>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</si>
  <si>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</si>
  <si>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</si>
  <si>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</si>
  <si>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</si>
  <si>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</si>
  <si>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</si>
  <si>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</si>
  <si>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</si>
  <si>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</si>
  <si>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</si>
  <si>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</si>
  <si>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</si>
  <si>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</si>
  <si>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</si>
  <si>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</si>
  <si>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</si>
  <si>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</si>
  <si>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</si>
  <si>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</si>
  <si>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</si>
  <si>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</si>
  <si>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</si>
  <si>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</si>
  <si>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30201</t>
  </si>
  <si>
    <t>　办公费</t>
  </si>
  <si>
    <t>　30215</t>
  </si>
  <si>
    <t>　会议费</t>
  </si>
  <si>
    <t>　30228</t>
  </si>
  <si>
    <t>　工会经费</t>
  </si>
  <si>
    <t>　30239</t>
  </si>
  <si>
    <t>　其他交通费用</t>
  </si>
  <si>
    <t>部门公开表7</t>
  </si>
  <si>
    <t>2022年部门政府性基金预算支出表</t>
  </si>
  <si>
    <t>本年政府性基金预算支出</t>
  </si>
  <si>
    <t>部门公开表8</t>
  </si>
  <si>
    <t>2022年部门国有资本经营预算支出预算表</t>
  </si>
  <si>
    <t>本年国有资本经营预算拨款支出</t>
  </si>
  <si>
    <t>部门公开表9</t>
  </si>
  <si>
    <t>2022年部门项目支出表</t>
  </si>
  <si>
    <t>类型</t>
  </si>
  <si>
    <t>项目名称</t>
  </si>
  <si>
    <t>项目单位</t>
  </si>
  <si>
    <t>本年财政拨款</t>
  </si>
  <si>
    <t>财政拨款结转结余</t>
  </si>
  <si>
    <t>其他运转类</t>
  </si>
  <si>
    <t>老干部工作经费</t>
  </si>
  <si>
    <t>县关心下一代工作委员会活动经费</t>
  </si>
  <si>
    <t>县老年大学及县老年教育工作委员会活动经费</t>
  </si>
  <si>
    <t>部门公开表10</t>
  </si>
  <si>
    <t>2022年部门政府采购支出表</t>
  </si>
  <si>
    <t>单位名称/支出项目/政府采购品目</t>
  </si>
  <si>
    <t>部门公开表11</t>
  </si>
  <si>
    <t>2022年部门政府购买服务支出表</t>
  </si>
  <si>
    <t>一级目录代码</t>
  </si>
  <si>
    <t>一级目录名称</t>
  </si>
  <si>
    <t>二级目录代码</t>
  </si>
  <si>
    <t>二级目录名称</t>
  </si>
  <si>
    <t>三级目录代码</t>
  </si>
  <si>
    <t>三级目录名称</t>
  </si>
  <si>
    <t>政府购买服务内容</t>
  </si>
  <si>
    <t>购买数量</t>
  </si>
  <si>
    <t>购买金额</t>
  </si>
  <si>
    <r>
      <rPr>
        <sz val="11"/>
        <color indexed="8"/>
        <rFont val="宋体"/>
        <family val="3"/>
        <charset val="134"/>
      </rPr>
      <t>单位名称</t>
    </r>
    <r>
      <rPr>
        <sz val="11"/>
        <color indexed="8"/>
        <rFont val="Calibri"/>
        <family val="2"/>
      </rPr>
      <t>:114001-</t>
    </r>
    <r>
      <rPr>
        <sz val="11"/>
        <color indexed="8"/>
        <rFont val="宋体"/>
        <family val="3"/>
        <charset val="134"/>
      </rPr>
      <t>中共寿县县委老干部局</t>
    </r>
    <phoneticPr fontId="200" type="noConversion"/>
  </si>
  <si>
    <t>部门名称：寿县县委老干部局</t>
  </si>
  <si>
    <t>部门名称：寿县县委老干部局</t>
    <phoneticPr fontId="200" type="noConversion"/>
  </si>
  <si>
    <t>部门名称：寿县县委老干部局</t>
    <phoneticPr fontId="200" type="noConversion"/>
  </si>
  <si>
    <t>注：寿县老干部局2022年没有国有资本经营预算拨款收入，也没有国有资本经营预算拨款安排的支出，故本表无数据。</t>
    <phoneticPr fontId="200" type="noConversion"/>
  </si>
  <si>
    <t>注：寿县老干部局2022年没有政府性基金预算拨款收入，也没有使用政府性基金预算拨款安排的支出，故本表无数据。</t>
    <phoneticPr fontId="200" type="noConversion"/>
  </si>
  <si>
    <t>注：寿县老干部局2022年没有安排政府采购支出，故本表无数据。</t>
    <phoneticPr fontId="200" type="noConversion"/>
  </si>
  <si>
    <t>注：寿县老干部局2022年没有安排政府购买服务支出，故本表无数据。</t>
    <phoneticPr fontId="200" type="noConversion"/>
  </si>
</sst>
</file>

<file path=xl/styles.xml><?xml version="1.0" encoding="utf-8"?>
<styleSheet xmlns="http://schemas.openxmlformats.org/spreadsheetml/2006/main">
  <numFmts count="3">
    <numFmt numFmtId="176" formatCode=";;"/>
    <numFmt numFmtId="177" formatCode="#,##0.00;[Red]#,##0.0"/>
    <numFmt numFmtId="178" formatCode="#,##0.0"/>
  </numFmts>
  <fonts count="204">
    <font>
      <sz val="10"/>
      <name val="Arial"/>
      <family val="2"/>
    </font>
    <font>
      <sz val="11"/>
      <color indexed="8"/>
      <name val="Calibri"/>
      <family val="2"/>
    </font>
    <font>
      <sz val="26"/>
      <color indexed="8"/>
      <name val="方正小标宋简体"/>
      <family val="3"/>
      <charset val="134"/>
    </font>
    <font>
      <sz val="10"/>
      <color indexed="8"/>
      <name val="Arial"/>
      <family val="2"/>
    </font>
    <font>
      <sz val="18"/>
      <color indexed="8"/>
      <name val="楷体_GB2312"/>
      <family val="1"/>
      <charset val="134"/>
    </font>
    <font>
      <sz val="18"/>
      <color indexed="8"/>
      <name val="楷体_GB2312"/>
      <family val="1"/>
      <charset val="134"/>
    </font>
    <font>
      <sz val="18"/>
      <color indexed="8"/>
      <name val="楷体_GB2312"/>
      <family val="1"/>
      <charset val="134"/>
    </font>
    <font>
      <b/>
      <sz val="28"/>
      <color indexed="8"/>
      <name val="黑体"/>
      <family val="3"/>
      <charset val="134"/>
    </font>
    <font>
      <sz val="16"/>
      <color indexed="8"/>
      <name val="仿宋_GB2312"/>
      <family val="1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b/>
      <sz val="1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1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name val="Calibri"/>
      <family val="2"/>
    </font>
    <font>
      <sz val="11"/>
      <name val="仿宋_GB2312"/>
      <family val="1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/>
    <xf numFmtId="176" fontId="5" fillId="0" borderId="0" xfId="0" applyNumberFormat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 applyProtection="1"/>
    <xf numFmtId="0" fontId="10" fillId="0" borderId="0" xfId="0" applyFont="1" applyBorder="1" applyAlignment="1" applyProtection="1"/>
    <xf numFmtId="0" fontId="12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right"/>
    </xf>
    <xf numFmtId="0" fontId="14" fillId="0" borderId="1" xfId="0" applyFont="1" applyBorder="1" applyAlignment="1" applyProtection="1">
      <alignment horizontal="center" vertical="center"/>
    </xf>
    <xf numFmtId="40" fontId="15" fillId="0" borderId="1" xfId="0" applyNumberFormat="1" applyFont="1" applyBorder="1" applyAlignment="1" applyProtection="1">
      <alignment horizontal="center" vertical="center"/>
    </xf>
    <xf numFmtId="0" fontId="16" fillId="0" borderId="1" xfId="0" applyFont="1" applyBorder="1" applyAlignment="1" applyProtection="1">
      <alignment vertical="center"/>
    </xf>
    <xf numFmtId="4" fontId="17" fillId="0" borderId="1" xfId="0" applyNumberFormat="1" applyFont="1" applyBorder="1" applyAlignment="1" applyProtection="1">
      <alignment horizontal="right" vertical="center"/>
    </xf>
    <xf numFmtId="0" fontId="18" fillId="0" borderId="1" xfId="0" applyFont="1" applyBorder="1" applyAlignment="1" applyProtection="1">
      <alignment horizontal="left" vertical="center"/>
    </xf>
    <xf numFmtId="177" fontId="19" fillId="0" borderId="1" xfId="0" applyNumberFormat="1" applyFont="1" applyBorder="1" applyAlignment="1" applyProtection="1">
      <alignment horizontal="right" vertical="center"/>
    </xf>
    <xf numFmtId="0" fontId="20" fillId="0" borderId="1" xfId="0" applyFont="1" applyBorder="1" applyAlignment="1" applyProtection="1"/>
    <xf numFmtId="4" fontId="21" fillId="0" borderId="1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0" fontId="23" fillId="0" borderId="1" xfId="0" applyFont="1" applyBorder="1" applyAlignment="1" applyProtection="1">
      <alignment horizontal="center" vertical="center"/>
    </xf>
    <xf numFmtId="178" fontId="24" fillId="0" borderId="1" xfId="0" applyNumberFormat="1" applyFont="1" applyBorder="1" applyAlignment="1" applyProtection="1">
      <alignment vertical="center"/>
    </xf>
    <xf numFmtId="177" fontId="25" fillId="0" borderId="1" xfId="0" applyNumberFormat="1" applyFont="1" applyBorder="1" applyAlignment="1" applyProtection="1">
      <alignment horizontal="right" vertical="center"/>
    </xf>
    <xf numFmtId="0" fontId="26" fillId="0" borderId="0" xfId="0" applyFont="1" applyBorder="1" applyAlignment="1" applyProtection="1">
      <alignment horizontal="left" vertical="center"/>
    </xf>
    <xf numFmtId="0" fontId="27" fillId="0" borderId="0" xfId="0" applyFont="1" applyBorder="1" applyAlignment="1" applyProtection="1">
      <alignment horizontal="left" vertical="center"/>
    </xf>
    <xf numFmtId="0" fontId="28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vertical="center"/>
    </xf>
    <xf numFmtId="0" fontId="31" fillId="0" borderId="2" xfId="0" applyFont="1" applyBorder="1" applyAlignment="1" applyProtection="1">
      <alignment vertical="center"/>
    </xf>
    <xf numFmtId="0" fontId="36" fillId="0" borderId="1" xfId="0" applyFont="1" applyBorder="1" applyAlignment="1" applyProtection="1">
      <alignment horizontal="center" vertical="center" wrapText="1"/>
    </xf>
    <xf numFmtId="0" fontId="40" fillId="0" borderId="3" xfId="0" applyFont="1" applyBorder="1" applyAlignment="1" applyProtection="1">
      <alignment horizontal="center" vertical="center" wrapText="1"/>
    </xf>
    <xf numFmtId="49" fontId="41" fillId="0" borderId="1" xfId="0" applyNumberFormat="1" applyFont="1" applyBorder="1" applyAlignment="1" applyProtection="1">
      <alignment horizontal="left" vertical="center"/>
    </xf>
    <xf numFmtId="49" fontId="42" fillId="0" borderId="1" xfId="0" applyNumberFormat="1" applyFont="1" applyBorder="1" applyAlignment="1" applyProtection="1">
      <alignment horizontal="left" vertical="center"/>
    </xf>
    <xf numFmtId="4" fontId="43" fillId="0" borderId="1" xfId="0" applyNumberFormat="1" applyFont="1" applyBorder="1" applyAlignment="1" applyProtection="1">
      <alignment horizontal="right" vertical="center"/>
    </xf>
    <xf numFmtId="4" fontId="44" fillId="0" borderId="1" xfId="0" applyNumberFormat="1" applyFont="1" applyBorder="1" applyAlignment="1" applyProtection="1">
      <alignment horizontal="right" vertical="center"/>
    </xf>
    <xf numFmtId="4" fontId="45" fillId="0" borderId="1" xfId="0" applyNumberFormat="1" applyFont="1" applyBorder="1" applyAlignment="1" applyProtection="1">
      <alignment horizontal="right" vertical="center"/>
    </xf>
    <xf numFmtId="4" fontId="46" fillId="0" borderId="1" xfId="0" applyNumberFormat="1" applyFont="1" applyBorder="1" applyAlignment="1" applyProtection="1">
      <alignment horizontal="right" vertical="center"/>
    </xf>
    <xf numFmtId="177" fontId="47" fillId="0" borderId="1" xfId="0" applyNumberFormat="1" applyFont="1" applyBorder="1" applyAlignment="1" applyProtection="1">
      <alignment horizontal="right" vertical="center"/>
    </xf>
    <xf numFmtId="4" fontId="48" fillId="0" borderId="1" xfId="0" applyNumberFormat="1" applyFont="1" applyBorder="1" applyAlignment="1" applyProtection="1">
      <alignment horizontal="right" vertical="center"/>
    </xf>
    <xf numFmtId="4" fontId="49" fillId="0" borderId="1" xfId="0" applyNumberFormat="1" applyFont="1" applyBorder="1" applyAlignment="1" applyProtection="1">
      <alignment horizontal="right" vertical="center"/>
    </xf>
    <xf numFmtId="4" fontId="50" fillId="0" borderId="1" xfId="0" applyNumberFormat="1" applyFont="1" applyBorder="1" applyAlignment="1" applyProtection="1">
      <alignment horizontal="right" vertical="center"/>
    </xf>
    <xf numFmtId="4" fontId="51" fillId="0" borderId="1" xfId="0" applyNumberFormat="1" applyFont="1" applyBorder="1" applyAlignment="1" applyProtection="1">
      <alignment horizontal="right" vertical="center"/>
    </xf>
    <xf numFmtId="4" fontId="52" fillId="0" borderId="1" xfId="0" applyNumberFormat="1" applyFont="1" applyBorder="1" applyAlignment="1" applyProtection="1">
      <alignment horizontal="right" vertical="center"/>
    </xf>
    <xf numFmtId="4" fontId="53" fillId="0" borderId="1" xfId="0" applyNumberFormat="1" applyFont="1" applyBorder="1" applyAlignment="1" applyProtection="1">
      <alignment horizontal="right" vertical="center"/>
    </xf>
    <xf numFmtId="4" fontId="54" fillId="0" borderId="1" xfId="0" applyNumberFormat="1" applyFont="1" applyBorder="1" applyAlignment="1" applyProtection="1">
      <alignment horizontal="right" vertical="center"/>
    </xf>
    <xf numFmtId="4" fontId="55" fillId="0" borderId="1" xfId="0" applyNumberFormat="1" applyFont="1" applyBorder="1" applyAlignment="1" applyProtection="1">
      <alignment horizontal="right" vertical="center"/>
    </xf>
    <xf numFmtId="0" fontId="56" fillId="0" borderId="0" xfId="0" applyFont="1" applyBorder="1" applyAlignment="1" applyProtection="1">
      <alignment horizontal="left" vertical="center"/>
    </xf>
    <xf numFmtId="0" fontId="57" fillId="0" borderId="0" xfId="0" applyFont="1" applyBorder="1" applyAlignment="1" applyProtection="1">
      <alignment horizontal="center" vertical="center"/>
    </xf>
    <xf numFmtId="0" fontId="58" fillId="0" borderId="2" xfId="0" applyFont="1" applyBorder="1" applyAlignment="1" applyProtection="1">
      <alignment horizontal="center" vertical="center"/>
    </xf>
    <xf numFmtId="0" fontId="59" fillId="0" borderId="2" xfId="0" applyFont="1" applyBorder="1" applyAlignment="1" applyProtection="1">
      <alignment horizontal="right" vertical="center"/>
    </xf>
    <xf numFmtId="0" fontId="60" fillId="0" borderId="1" xfId="0" applyFont="1" applyBorder="1" applyAlignment="1" applyProtection="1">
      <alignment horizontal="center" vertical="center"/>
    </xf>
    <xf numFmtId="0" fontId="61" fillId="0" borderId="4" xfId="0" applyFont="1" applyBorder="1" applyAlignment="1" applyProtection="1">
      <alignment horizontal="left" vertical="center"/>
    </xf>
    <xf numFmtId="0" fontId="62" fillId="0" borderId="1" xfId="0" applyFont="1" applyBorder="1" applyAlignment="1" applyProtection="1">
      <alignment horizontal="left" vertical="center"/>
    </xf>
    <xf numFmtId="4" fontId="63" fillId="0" borderId="1" xfId="0" applyNumberFormat="1" applyFont="1" applyBorder="1" applyAlignment="1" applyProtection="1">
      <alignment horizontal="right" vertical="center"/>
    </xf>
    <xf numFmtId="4" fontId="64" fillId="0" borderId="1" xfId="0" applyNumberFormat="1" applyFont="1" applyBorder="1" applyAlignment="1" applyProtection="1">
      <alignment horizontal="right" vertical="center"/>
    </xf>
    <xf numFmtId="4" fontId="65" fillId="0" borderId="1" xfId="0" applyNumberFormat="1" applyFont="1" applyBorder="1" applyAlignment="1" applyProtection="1">
      <alignment horizontal="right" vertical="center"/>
    </xf>
    <xf numFmtId="2" fontId="66" fillId="0" borderId="1" xfId="0" applyNumberFormat="1" applyFont="1" applyBorder="1" applyAlignment="1" applyProtection="1">
      <alignment horizontal="right" vertical="center"/>
    </xf>
    <xf numFmtId="0" fontId="67" fillId="0" borderId="1" xfId="0" applyFont="1" applyBorder="1" applyAlignment="1" applyProtection="1">
      <alignment horizontal="left" vertical="center"/>
    </xf>
    <xf numFmtId="0" fontId="68" fillId="0" borderId="0" xfId="0" applyFont="1" applyBorder="1" applyAlignment="1" applyProtection="1">
      <alignment horizontal="left" vertical="center"/>
    </xf>
    <xf numFmtId="0" fontId="69" fillId="0" borderId="0" xfId="0" applyFont="1" applyBorder="1" applyAlignment="1" applyProtection="1">
      <alignment horizontal="center" vertical="center"/>
    </xf>
    <xf numFmtId="0" fontId="70" fillId="0" borderId="0" xfId="0" applyFont="1" applyBorder="1" applyAlignment="1" applyProtection="1">
      <alignment vertical="center"/>
    </xf>
    <xf numFmtId="0" fontId="72" fillId="0" borderId="0" xfId="0" applyFont="1" applyBorder="1" applyAlignment="1" applyProtection="1">
      <alignment vertical="center"/>
    </xf>
    <xf numFmtId="0" fontId="73" fillId="0" borderId="2" xfId="0" applyFont="1" applyBorder="1" applyAlignment="1" applyProtection="1"/>
    <xf numFmtId="0" fontId="74" fillId="0" borderId="2" xfId="0" applyFont="1" applyBorder="1" applyAlignment="1" applyProtection="1">
      <alignment horizontal="left" vertical="center"/>
    </xf>
    <xf numFmtId="0" fontId="75" fillId="0" borderId="2" xfId="0" applyFont="1" applyBorder="1" applyAlignment="1" applyProtection="1">
      <alignment vertical="center"/>
    </xf>
    <xf numFmtId="0" fontId="76" fillId="0" borderId="2" xfId="0" applyFont="1" applyBorder="1" applyAlignment="1" applyProtection="1">
      <alignment horizontal="right" vertical="center"/>
    </xf>
    <xf numFmtId="0" fontId="77" fillId="0" borderId="1" xfId="0" applyFont="1" applyBorder="1" applyAlignment="1" applyProtection="1">
      <alignment horizontal="center" vertical="center"/>
    </xf>
    <xf numFmtId="0" fontId="79" fillId="0" borderId="0" xfId="0" applyFont="1" applyBorder="1" applyAlignment="1" applyProtection="1">
      <alignment vertical="center"/>
    </xf>
    <xf numFmtId="0" fontId="80" fillId="0" borderId="1" xfId="0" applyFont="1" applyBorder="1" applyAlignment="1" applyProtection="1">
      <alignment horizontal="center" vertical="center"/>
    </xf>
    <xf numFmtId="0" fontId="81" fillId="0" borderId="1" xfId="0" applyFont="1" applyBorder="1" applyAlignment="1" applyProtection="1">
      <alignment horizontal="center" vertical="center"/>
    </xf>
    <xf numFmtId="0" fontId="82" fillId="0" borderId="1" xfId="0" applyFont="1" applyBorder="1" applyAlignment="1" applyProtection="1">
      <alignment horizontal="left" vertical="center"/>
    </xf>
    <xf numFmtId="177" fontId="83" fillId="0" borderId="1" xfId="0" applyNumberFormat="1" applyFont="1" applyBorder="1" applyAlignment="1" applyProtection="1">
      <alignment horizontal="right" vertical="center"/>
    </xf>
    <xf numFmtId="2" fontId="84" fillId="0" borderId="1" xfId="0" applyNumberFormat="1" applyFont="1" applyBorder="1" applyAlignment="1" applyProtection="1">
      <alignment horizontal="right" vertical="center"/>
    </xf>
    <xf numFmtId="4" fontId="85" fillId="0" borderId="1" xfId="0" applyNumberFormat="1" applyFont="1" applyBorder="1" applyAlignment="1" applyProtection="1">
      <alignment horizontal="right" vertical="center"/>
    </xf>
    <xf numFmtId="4" fontId="86" fillId="0" borderId="1" xfId="0" applyNumberFormat="1" applyFont="1" applyBorder="1" applyAlignment="1" applyProtection="1">
      <alignment horizontal="right" vertical="center" wrapText="1"/>
    </xf>
    <xf numFmtId="178" fontId="87" fillId="0" borderId="1" xfId="0" applyNumberFormat="1" applyFont="1" applyBorder="1" applyAlignment="1" applyProtection="1">
      <alignment vertical="center"/>
    </xf>
    <xf numFmtId="2" fontId="88" fillId="0" borderId="1" xfId="0" applyNumberFormat="1" applyFont="1" applyBorder="1" applyAlignment="1" applyProtection="1">
      <alignment horizontal="right" vertical="center" wrapText="1"/>
    </xf>
    <xf numFmtId="177" fontId="89" fillId="0" borderId="1" xfId="0" applyNumberFormat="1" applyFont="1" applyBorder="1" applyAlignment="1" applyProtection="1">
      <alignment horizontal="right" vertical="center" wrapText="1"/>
    </xf>
    <xf numFmtId="177" fontId="90" fillId="2" borderId="1" xfId="0" applyNumberFormat="1" applyFont="1" applyFill="1" applyBorder="1" applyAlignment="1" applyProtection="1">
      <alignment horizontal="right" vertical="center" wrapText="1"/>
    </xf>
    <xf numFmtId="4" fontId="93" fillId="0" borderId="0" xfId="0" applyNumberFormat="1" applyFont="1" applyBorder="1" applyAlignment="1" applyProtection="1">
      <alignment vertical="center"/>
    </xf>
    <xf numFmtId="0" fontId="94" fillId="0" borderId="0" xfId="0" applyFont="1" applyBorder="1" applyAlignment="1" applyProtection="1">
      <alignment vertical="center"/>
    </xf>
    <xf numFmtId="178" fontId="95" fillId="0" borderId="1" xfId="0" applyNumberFormat="1" applyFont="1" applyBorder="1" applyAlignment="1" applyProtection="1">
      <alignment horizontal="left" vertical="center"/>
    </xf>
    <xf numFmtId="0" fontId="96" fillId="0" borderId="0" xfId="0" applyFont="1" applyBorder="1" applyAlignment="1" applyProtection="1">
      <alignment vertical="center"/>
    </xf>
    <xf numFmtId="178" fontId="98" fillId="0" borderId="1" xfId="0" applyNumberFormat="1" applyFont="1" applyBorder="1" applyAlignment="1" applyProtection="1">
      <alignment horizontal="center" vertical="center"/>
    </xf>
    <xf numFmtId="0" fontId="99" fillId="0" borderId="0" xfId="0" applyFont="1" applyBorder="1" applyAlignment="1" applyProtection="1"/>
    <xf numFmtId="0" fontId="101" fillId="0" borderId="0" xfId="0" applyFont="1" applyBorder="1" applyAlignment="1" applyProtection="1">
      <alignment horizontal="right" vertical="center"/>
    </xf>
    <xf numFmtId="0" fontId="103" fillId="0" borderId="0" xfId="0" applyFont="1" applyBorder="1" applyAlignment="1" applyProtection="1">
      <alignment vertical="center"/>
    </xf>
    <xf numFmtId="0" fontId="104" fillId="0" borderId="0" xfId="0" applyFont="1" applyBorder="1" applyAlignment="1" applyProtection="1">
      <alignment vertical="center"/>
    </xf>
    <xf numFmtId="0" fontId="105" fillId="0" borderId="0" xfId="0" applyFont="1" applyBorder="1" applyAlignment="1" applyProtection="1">
      <alignment horizontal="right" vertical="center"/>
    </xf>
    <xf numFmtId="0" fontId="107" fillId="0" borderId="1" xfId="0" applyFont="1" applyBorder="1" applyAlignment="1" applyProtection="1">
      <alignment horizontal="center" vertical="center" wrapText="1"/>
    </xf>
    <xf numFmtId="49" fontId="110" fillId="0" borderId="4" xfId="0" applyNumberFormat="1" applyFont="1" applyBorder="1" applyAlignment="1" applyProtection="1">
      <alignment horizontal="left" vertical="center"/>
    </xf>
    <xf numFmtId="49" fontId="111" fillId="0" borderId="1" xfId="0" applyNumberFormat="1" applyFont="1" applyBorder="1" applyAlignment="1" applyProtection="1">
      <alignment horizontal="left" vertical="center"/>
    </xf>
    <xf numFmtId="4" fontId="112" fillId="0" borderId="1" xfId="0" applyNumberFormat="1" applyFont="1" applyBorder="1" applyAlignment="1" applyProtection="1">
      <alignment horizontal="right" vertical="center"/>
    </xf>
    <xf numFmtId="4" fontId="113" fillId="0" borderId="1" xfId="0" applyNumberFormat="1" applyFont="1" applyBorder="1" applyAlignment="1" applyProtection="1">
      <alignment horizontal="right" vertical="center"/>
    </xf>
    <xf numFmtId="4" fontId="114" fillId="0" borderId="1" xfId="0" applyNumberFormat="1" applyFont="1" applyBorder="1" applyAlignment="1" applyProtection="1">
      <alignment horizontal="right" vertical="center"/>
    </xf>
    <xf numFmtId="4" fontId="115" fillId="0" borderId="1" xfId="0" applyNumberFormat="1" applyFont="1" applyBorder="1" applyAlignment="1" applyProtection="1">
      <alignment horizontal="right" vertical="center"/>
    </xf>
    <xf numFmtId="4" fontId="116" fillId="0" borderId="1" xfId="0" applyNumberFormat="1" applyFont="1" applyBorder="1" applyAlignment="1" applyProtection="1">
      <alignment horizontal="right" vertical="center"/>
    </xf>
    <xf numFmtId="49" fontId="117" fillId="0" borderId="1" xfId="0" applyNumberFormat="1" applyFont="1" applyBorder="1" applyAlignment="1" applyProtection="1">
      <alignment horizontal="left" vertical="center"/>
    </xf>
    <xf numFmtId="0" fontId="118" fillId="0" borderId="0" xfId="0" applyFont="1" applyBorder="1" applyAlignment="1" applyProtection="1">
      <alignment vertical="center"/>
    </xf>
    <xf numFmtId="0" fontId="119" fillId="0" borderId="0" xfId="0" applyFont="1" applyBorder="1" applyAlignment="1" applyProtection="1">
      <alignment horizontal="right" vertical="center"/>
    </xf>
    <xf numFmtId="0" fontId="121" fillId="0" borderId="0" xfId="0" applyFont="1" applyBorder="1" applyAlignment="1" applyProtection="1">
      <alignment vertical="center"/>
    </xf>
    <xf numFmtId="0" fontId="122" fillId="0" borderId="0" xfId="0" applyFont="1" applyBorder="1" applyAlignment="1" applyProtection="1"/>
    <xf numFmtId="0" fontId="123" fillId="0" borderId="2" xfId="0" applyFont="1" applyBorder="1" applyAlignment="1" applyProtection="1">
      <alignment vertical="center"/>
    </xf>
    <xf numFmtId="0" fontId="124" fillId="0" borderId="0" xfId="0" applyFont="1" applyBorder="1" applyAlignment="1" applyProtection="1">
      <alignment horizontal="right" vertical="center"/>
    </xf>
    <xf numFmtId="0" fontId="125" fillId="0" borderId="1" xfId="0" applyFont="1" applyBorder="1" applyAlignment="1" applyProtection="1">
      <alignment horizontal="center" vertical="center"/>
    </xf>
    <xf numFmtId="0" fontId="126" fillId="0" borderId="1" xfId="0" applyFont="1" applyBorder="1" applyAlignment="1" applyProtection="1">
      <alignment horizontal="left" vertical="center"/>
    </xf>
    <xf numFmtId="0" fontId="127" fillId="0" borderId="1" xfId="0" applyFont="1" applyBorder="1" applyAlignment="1" applyProtection="1">
      <alignment horizontal="left" vertical="center"/>
    </xf>
    <xf numFmtId="4" fontId="128" fillId="0" borderId="1" xfId="0" applyNumberFormat="1" applyFont="1" applyBorder="1" applyAlignment="1" applyProtection="1">
      <alignment horizontal="right" vertical="center"/>
    </xf>
    <xf numFmtId="4" fontId="129" fillId="0" borderId="1" xfId="0" applyNumberFormat="1" applyFont="1" applyBorder="1" applyAlignment="1" applyProtection="1">
      <alignment horizontal="right" vertical="center"/>
    </xf>
    <xf numFmtId="4" fontId="130" fillId="0" borderId="1" xfId="0" applyNumberFormat="1" applyFont="1" applyBorder="1" applyAlignment="1" applyProtection="1">
      <alignment horizontal="right" vertical="center"/>
    </xf>
    <xf numFmtId="0" fontId="132" fillId="0" borderId="0" xfId="0" applyFont="1" applyBorder="1" applyAlignment="1" applyProtection="1">
      <alignment horizontal="right" vertical="center"/>
    </xf>
    <xf numFmtId="0" fontId="134" fillId="0" borderId="0" xfId="0" applyFont="1" applyBorder="1" applyAlignment="1" applyProtection="1">
      <alignment vertical="center"/>
    </xf>
    <xf numFmtId="0" fontId="135" fillId="0" borderId="2" xfId="0" applyFont="1" applyBorder="1" applyAlignment="1" applyProtection="1">
      <alignment vertical="center"/>
    </xf>
    <xf numFmtId="0" fontId="136" fillId="0" borderId="0" xfId="0" applyFont="1" applyBorder="1" applyAlignment="1" applyProtection="1">
      <alignment horizontal="right" vertical="center"/>
    </xf>
    <xf numFmtId="0" fontId="137" fillId="0" borderId="1" xfId="0" applyFont="1" applyBorder="1" applyAlignment="1" applyProtection="1">
      <alignment horizontal="center" vertical="center" wrapText="1"/>
    </xf>
    <xf numFmtId="178" fontId="138" fillId="0" borderId="1" xfId="0" applyNumberFormat="1" applyFont="1" applyBorder="1" applyAlignment="1" applyProtection="1">
      <alignment horizontal="left" vertical="center"/>
    </xf>
    <xf numFmtId="177" fontId="139" fillId="0" borderId="1" xfId="0" applyNumberFormat="1" applyFont="1" applyBorder="1" applyAlignment="1" applyProtection="1">
      <alignment horizontal="right" vertical="center"/>
    </xf>
    <xf numFmtId="178" fontId="140" fillId="0" borderId="0" xfId="0" applyNumberFormat="1" applyFont="1" applyBorder="1" applyAlignment="1" applyProtection="1"/>
    <xf numFmtId="0" fontId="143" fillId="0" borderId="0" xfId="0" applyFont="1" applyBorder="1" applyAlignment="1" applyProtection="1"/>
    <xf numFmtId="0" fontId="144" fillId="0" borderId="0" xfId="0" applyFont="1" applyBorder="1" applyAlignment="1" applyProtection="1">
      <alignment vertical="center"/>
    </xf>
    <xf numFmtId="0" fontId="145" fillId="0" borderId="2" xfId="0" applyFont="1" applyBorder="1" applyAlignment="1" applyProtection="1">
      <alignment horizontal="left" vertical="center" wrapText="1"/>
    </xf>
    <xf numFmtId="0" fontId="146" fillId="0" borderId="2" xfId="0" applyFont="1" applyBorder="1" applyAlignment="1" applyProtection="1">
      <alignment horizontal="right" vertical="center" wrapText="1"/>
    </xf>
    <xf numFmtId="0" fontId="147" fillId="0" borderId="1" xfId="0" applyFont="1" applyBorder="1" applyAlignment="1" applyProtection="1">
      <alignment horizontal="center" vertical="center" wrapText="1"/>
    </xf>
    <xf numFmtId="0" fontId="148" fillId="0" borderId="1" xfId="0" applyFont="1" applyBorder="1" applyAlignment="1" applyProtection="1">
      <alignment horizontal="left" vertical="center" wrapText="1"/>
    </xf>
    <xf numFmtId="0" fontId="149" fillId="0" borderId="1" xfId="0" applyFont="1" applyBorder="1" applyAlignment="1" applyProtection="1">
      <alignment horizontal="left" vertical="center" wrapText="1"/>
    </xf>
    <xf numFmtId="0" fontId="150" fillId="0" borderId="1" xfId="0" applyFont="1" applyBorder="1" applyAlignment="1" applyProtection="1">
      <alignment horizontal="center" vertical="center" wrapText="1"/>
    </xf>
    <xf numFmtId="0" fontId="151" fillId="0" borderId="1" xfId="0" applyFont="1" applyBorder="1" applyAlignment="1" applyProtection="1">
      <alignment horizontal="left" vertical="center" wrapText="1"/>
    </xf>
    <xf numFmtId="0" fontId="152" fillId="0" borderId="0" xfId="0" applyFont="1" applyBorder="1" applyAlignment="1" applyProtection="1">
      <alignment vertical="center"/>
    </xf>
    <xf numFmtId="0" fontId="153" fillId="0" borderId="0" xfId="0" applyFont="1" applyBorder="1" applyAlignment="1" applyProtection="1">
      <alignment vertical="center"/>
    </xf>
    <xf numFmtId="0" fontId="154" fillId="0" borderId="0" xfId="0" applyFont="1" applyBorder="1" applyAlignment="1" applyProtection="1">
      <alignment horizontal="right" vertical="center"/>
    </xf>
    <xf numFmtId="0" fontId="156" fillId="0" borderId="0" xfId="0" applyFont="1" applyBorder="1" applyAlignment="1" applyProtection="1">
      <alignment vertical="center"/>
    </xf>
    <xf numFmtId="0" fontId="157" fillId="0" borderId="2" xfId="0" applyFont="1" applyBorder="1" applyAlignment="1" applyProtection="1">
      <alignment vertical="center"/>
    </xf>
    <xf numFmtId="0" fontId="160" fillId="0" borderId="3" xfId="0" applyFont="1" applyBorder="1" applyAlignment="1" applyProtection="1">
      <alignment horizontal="center" vertical="center" wrapText="1"/>
    </xf>
    <xf numFmtId="49" fontId="167" fillId="0" borderId="1" xfId="0" applyNumberFormat="1" applyFont="1" applyBorder="1" applyAlignment="1" applyProtection="1">
      <alignment horizontal="left" vertical="center"/>
    </xf>
    <xf numFmtId="49" fontId="168" fillId="0" borderId="1" xfId="0" applyNumberFormat="1" applyFont="1" applyBorder="1" applyAlignment="1" applyProtection="1">
      <alignment horizontal="left" vertical="center"/>
    </xf>
    <xf numFmtId="4" fontId="169" fillId="0" borderId="1" xfId="0" applyNumberFormat="1" applyFont="1" applyBorder="1" applyAlignment="1" applyProtection="1">
      <alignment horizontal="right" vertical="center"/>
    </xf>
    <xf numFmtId="4" fontId="170" fillId="0" borderId="1" xfId="0" applyNumberFormat="1" applyFont="1" applyBorder="1" applyAlignment="1" applyProtection="1">
      <alignment horizontal="right" vertical="center"/>
    </xf>
    <xf numFmtId="4" fontId="171" fillId="0" borderId="1" xfId="0" applyNumberFormat="1" applyFont="1" applyBorder="1" applyAlignment="1" applyProtection="1">
      <alignment horizontal="right" vertical="center"/>
    </xf>
    <xf numFmtId="177" fontId="172" fillId="0" borderId="1" xfId="0" applyNumberFormat="1" applyFont="1" applyBorder="1" applyAlignment="1" applyProtection="1">
      <alignment horizontal="right" vertical="center"/>
    </xf>
    <xf numFmtId="4" fontId="173" fillId="0" borderId="1" xfId="0" applyNumberFormat="1" applyFont="1" applyBorder="1" applyAlignment="1" applyProtection="1">
      <alignment horizontal="right" vertical="center"/>
    </xf>
    <xf numFmtId="4" fontId="174" fillId="0" borderId="1" xfId="0" applyNumberFormat="1" applyFont="1" applyBorder="1" applyAlignment="1" applyProtection="1">
      <alignment horizontal="right" vertical="center"/>
    </xf>
    <xf numFmtId="0" fontId="175" fillId="0" borderId="0" xfId="0" applyFont="1" applyBorder="1" applyAlignment="1" applyProtection="1">
      <alignment vertical="center"/>
    </xf>
    <xf numFmtId="0" fontId="176" fillId="0" borderId="0" xfId="0" applyFont="1" applyBorder="1" applyAlignment="1" applyProtection="1">
      <alignment vertical="center"/>
    </xf>
    <xf numFmtId="0" fontId="178" fillId="0" borderId="0" xfId="0" applyFont="1" applyBorder="1" applyAlignment="1" applyProtection="1">
      <alignment vertical="center"/>
    </xf>
    <xf numFmtId="0" fontId="179" fillId="0" borderId="0" xfId="0" applyFont="1" applyBorder="1" applyAlignment="1" applyProtection="1"/>
    <xf numFmtId="0" fontId="180" fillId="0" borderId="0" xfId="0" applyFont="1" applyBorder="1" applyAlignment="1" applyProtection="1">
      <alignment horizontal="center" vertical="center"/>
    </xf>
    <xf numFmtId="0" fontId="181" fillId="0" borderId="0" xfId="0" applyFont="1" applyBorder="1" applyAlignment="1" applyProtection="1">
      <alignment horizontal="right" vertical="center"/>
    </xf>
    <xf numFmtId="0" fontId="182" fillId="0" borderId="3" xfId="0" applyFont="1" applyBorder="1" applyAlignment="1" applyProtection="1">
      <alignment horizontal="center" vertical="center" wrapText="1"/>
    </xf>
    <xf numFmtId="0" fontId="183" fillId="0" borderId="1" xfId="0" applyFont="1" applyBorder="1" applyAlignment="1" applyProtection="1">
      <alignment horizontal="center" vertical="center" wrapText="1"/>
    </xf>
    <xf numFmtId="49" fontId="184" fillId="0" borderId="1" xfId="0" applyNumberFormat="1" applyFont="1" applyBorder="1" applyAlignment="1" applyProtection="1">
      <alignment horizontal="left" vertical="center" wrapText="1"/>
    </xf>
    <xf numFmtId="177" fontId="185" fillId="0" borderId="1" xfId="0" applyNumberFormat="1" applyFont="1" applyBorder="1" applyAlignment="1" applyProtection="1">
      <alignment horizontal="right" vertical="center" wrapText="1"/>
    </xf>
    <xf numFmtId="177" fontId="186" fillId="0" borderId="1" xfId="0" applyNumberFormat="1" applyFont="1" applyBorder="1" applyAlignment="1" applyProtection="1">
      <alignment horizontal="right" vertical="center"/>
    </xf>
    <xf numFmtId="0" fontId="187" fillId="0" borderId="0" xfId="0" applyFont="1" applyBorder="1" applyAlignment="1" applyProtection="1">
      <alignment vertical="center"/>
    </xf>
    <xf numFmtId="0" fontId="188" fillId="0" borderId="0" xfId="0" applyFont="1" applyBorder="1" applyAlignment="1" applyProtection="1">
      <alignment vertical="center"/>
    </xf>
    <xf numFmtId="0" fontId="189" fillId="0" borderId="0" xfId="0" applyFont="1" applyBorder="1" applyAlignment="1" applyProtection="1">
      <alignment horizontal="center" vertical="center"/>
    </xf>
    <xf numFmtId="0" fontId="190" fillId="0" borderId="0" xfId="0" applyFont="1" applyBorder="1" applyAlignment="1" applyProtection="1"/>
    <xf numFmtId="0" fontId="191" fillId="0" borderId="0" xfId="0" applyFont="1" applyBorder="1" applyAlignment="1" applyProtection="1">
      <alignment vertical="center"/>
    </xf>
    <xf numFmtId="0" fontId="192" fillId="0" borderId="0" xfId="0" applyFont="1" applyBorder="1" applyAlignment="1" applyProtection="1">
      <alignment horizontal="right" vertical="center"/>
    </xf>
    <xf numFmtId="0" fontId="193" fillId="0" borderId="1" xfId="0" applyFont="1" applyBorder="1" applyAlignment="1" applyProtection="1">
      <alignment horizontal="center" vertical="center" wrapText="1"/>
    </xf>
    <xf numFmtId="0" fontId="194" fillId="0" borderId="1" xfId="0" applyFont="1" applyBorder="1" applyAlignment="1" applyProtection="1">
      <alignment horizontal="center" vertical="center" wrapText="1"/>
    </xf>
    <xf numFmtId="0" fontId="195" fillId="0" borderId="1" xfId="0" applyFont="1" applyBorder="1" applyAlignment="1" applyProtection="1">
      <alignment horizontal="center" vertical="center"/>
    </xf>
    <xf numFmtId="0" fontId="196" fillId="0" borderId="1" xfId="0" applyFont="1" applyBorder="1" applyAlignment="1" applyProtection="1">
      <alignment horizontal="left" vertical="center" wrapText="1"/>
    </xf>
    <xf numFmtId="0" fontId="197" fillId="0" borderId="1" xfId="0" applyFont="1" applyBorder="1" applyAlignment="1" applyProtection="1">
      <alignment horizontal="left" vertical="center"/>
    </xf>
    <xf numFmtId="0" fontId="198" fillId="0" borderId="1" xfId="0" applyFont="1" applyBorder="1" applyAlignment="1" applyProtection="1">
      <alignment horizontal="center" vertical="center"/>
    </xf>
    <xf numFmtId="2" fontId="199" fillId="0" borderId="1" xfId="0" applyNumberFormat="1" applyFont="1" applyBorder="1" applyAlignment="1" applyProtection="1">
      <alignment horizontal="right" vertical="center"/>
    </xf>
    <xf numFmtId="0" fontId="10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/>
    </xf>
    <xf numFmtId="49" fontId="4" fillId="0" borderId="0" xfId="0" applyNumberFormat="1" applyFont="1" applyBorder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/>
    </xf>
    <xf numFmtId="40" fontId="15" fillId="0" borderId="1" xfId="0" applyNumberFormat="1" applyFont="1" applyBorder="1" applyAlignment="1" applyProtection="1">
      <alignment horizontal="center" vertical="center"/>
    </xf>
    <xf numFmtId="0" fontId="36" fillId="0" borderId="1" xfId="0" applyFont="1" applyBorder="1" applyAlignment="1" applyProtection="1">
      <alignment horizontal="center" vertical="center" wrapText="1"/>
    </xf>
    <xf numFmtId="0" fontId="29" fillId="0" borderId="0" xfId="0" applyFont="1" applyBorder="1" applyAlignment="1" applyProtection="1">
      <alignment horizontal="center" vertical="center"/>
    </xf>
    <xf numFmtId="0" fontId="32" fillId="0" borderId="2" xfId="0" applyFont="1" applyBorder="1" applyAlignment="1" applyProtection="1">
      <alignment horizontal="right" vertical="center"/>
    </xf>
    <xf numFmtId="0" fontId="38" fillId="0" borderId="0" xfId="0" applyFont="1" applyBorder="1" applyAlignment="1" applyProtection="1">
      <alignment horizontal="center" vertical="center" wrapText="1"/>
    </xf>
    <xf numFmtId="0" fontId="33" fillId="0" borderId="1" xfId="0" applyFont="1" applyBorder="1" applyAlignment="1" applyProtection="1">
      <alignment horizontal="center" vertical="center" wrapText="1"/>
    </xf>
    <xf numFmtId="0" fontId="34" fillId="0" borderId="3" xfId="0" applyFont="1" applyBorder="1" applyAlignment="1" applyProtection="1">
      <alignment horizontal="center" vertical="center" wrapText="1"/>
    </xf>
    <xf numFmtId="0" fontId="37" fillId="0" borderId="5" xfId="0" applyFont="1" applyBorder="1" applyAlignment="1" applyProtection="1">
      <alignment horizontal="center" vertical="center" wrapText="1"/>
    </xf>
    <xf numFmtId="0" fontId="39" fillId="0" borderId="6" xfId="0" applyFont="1" applyBorder="1" applyAlignment="1" applyProtection="1">
      <alignment horizontal="center" vertical="center" wrapText="1"/>
    </xf>
    <xf numFmtId="0" fontId="35" fillId="0" borderId="7" xfId="0" applyFont="1" applyBorder="1" applyAlignment="1" applyProtection="1">
      <alignment horizontal="center" vertical="center" wrapText="1"/>
    </xf>
    <xf numFmtId="0" fontId="57" fillId="0" borderId="0" xfId="0" applyFont="1" applyBorder="1" applyAlignment="1" applyProtection="1">
      <alignment horizontal="center" vertical="center"/>
    </xf>
    <xf numFmtId="0" fontId="91" fillId="0" borderId="1" xfId="0" applyFont="1" applyBorder="1" applyAlignment="1" applyProtection="1">
      <alignment horizontal="center" vertical="center"/>
    </xf>
    <xf numFmtId="0" fontId="92" fillId="0" borderId="1" xfId="0" applyFont="1" applyBorder="1" applyAlignment="1" applyProtection="1">
      <alignment vertical="center"/>
    </xf>
    <xf numFmtId="178" fontId="97" fillId="0" borderId="0" xfId="0" applyNumberFormat="1" applyFont="1" applyBorder="1" applyAlignment="1" applyProtection="1">
      <alignment vertical="center"/>
    </xf>
    <xf numFmtId="0" fontId="82" fillId="0" borderId="1" xfId="0" applyFont="1" applyBorder="1" applyAlignment="1" applyProtection="1">
      <alignment horizontal="left" vertical="center"/>
    </xf>
    <xf numFmtId="0" fontId="69" fillId="0" borderId="0" xfId="0" applyFont="1" applyBorder="1" applyAlignment="1" applyProtection="1">
      <alignment horizontal="center" vertical="center"/>
    </xf>
    <xf numFmtId="0" fontId="71" fillId="0" borderId="0" xfId="0" applyFont="1" applyBorder="1" applyAlignment="1" applyProtection="1">
      <alignment horizontal="center" vertical="center"/>
    </xf>
    <xf numFmtId="0" fontId="77" fillId="0" borderId="1" xfId="0" applyFont="1" applyBorder="1" applyAlignment="1" applyProtection="1">
      <alignment horizontal="center" vertical="center"/>
    </xf>
    <xf numFmtId="0" fontId="78" fillId="0" borderId="1" xfId="0" applyFont="1" applyBorder="1" applyAlignment="1" applyProtection="1">
      <alignment vertical="center"/>
    </xf>
    <xf numFmtId="0" fontId="100" fillId="0" borderId="0" xfId="0" applyFont="1" applyBorder="1" applyAlignment="1" applyProtection="1">
      <alignment vertical="center"/>
    </xf>
    <xf numFmtId="0" fontId="106" fillId="0" borderId="3" xfId="0" applyFont="1" applyBorder="1" applyAlignment="1" applyProtection="1">
      <alignment horizontal="center" vertical="center" wrapText="1"/>
    </xf>
    <xf numFmtId="0" fontId="108" fillId="0" borderId="5" xfId="0" applyFont="1" applyBorder="1" applyAlignment="1" applyProtection="1">
      <alignment horizontal="center" vertical="center" wrapText="1"/>
    </xf>
    <xf numFmtId="0" fontId="109" fillId="0" borderId="6" xfId="0" applyFont="1" applyBorder="1" applyAlignment="1" applyProtection="1">
      <alignment horizontal="center" vertical="center" wrapText="1"/>
    </xf>
    <xf numFmtId="0" fontId="102" fillId="0" borderId="0" xfId="0" applyFont="1" applyBorder="1" applyAlignment="1" applyProtection="1">
      <alignment horizontal="center" vertical="center"/>
    </xf>
    <xf numFmtId="0" fontId="107" fillId="0" borderId="1" xfId="0" applyFont="1" applyBorder="1" applyAlignment="1" applyProtection="1">
      <alignment horizontal="center" vertical="center" wrapText="1"/>
    </xf>
    <xf numFmtId="0" fontId="120" fillId="0" borderId="0" xfId="0" applyFont="1" applyBorder="1" applyAlignment="1" applyProtection="1">
      <alignment horizontal="center" vertical="center"/>
    </xf>
    <xf numFmtId="0" fontId="125" fillId="0" borderId="1" xfId="0" applyFont="1" applyBorder="1" applyAlignment="1" applyProtection="1">
      <alignment horizontal="center" vertical="center"/>
    </xf>
    <xf numFmtId="0" fontId="131" fillId="0" borderId="0" xfId="0" applyFont="1" applyBorder="1" applyAlignment="1" applyProtection="1">
      <alignment vertical="center"/>
    </xf>
    <xf numFmtId="0" fontId="133" fillId="0" borderId="0" xfId="0" applyFont="1" applyBorder="1" applyAlignment="1" applyProtection="1">
      <alignment horizontal="center" vertical="center"/>
    </xf>
    <xf numFmtId="0" fontId="137" fillId="0" borderId="1" xfId="0" applyFont="1" applyBorder="1" applyAlignment="1" applyProtection="1">
      <alignment horizontal="center" vertical="center" wrapText="1"/>
    </xf>
    <xf numFmtId="0" fontId="148" fillId="0" borderId="1" xfId="0" applyFont="1" applyBorder="1" applyAlignment="1" applyProtection="1">
      <alignment horizontal="left" vertical="center" wrapText="1"/>
    </xf>
    <xf numFmtId="0" fontId="141" fillId="0" borderId="0" xfId="0" applyFont="1" applyBorder="1" applyAlignment="1" applyProtection="1">
      <alignment vertical="center"/>
    </xf>
    <xf numFmtId="0" fontId="142" fillId="0" borderId="0" xfId="0" applyFont="1" applyBorder="1" applyAlignment="1" applyProtection="1">
      <alignment horizontal="center" vertical="center" wrapText="1"/>
    </xf>
    <xf numFmtId="0" fontId="145" fillId="0" borderId="2" xfId="0" applyFont="1" applyBorder="1" applyAlignment="1" applyProtection="1">
      <alignment horizontal="left" vertical="center" wrapText="1"/>
    </xf>
    <xf numFmtId="0" fontId="147" fillId="0" borderId="1" xfId="0" applyFont="1" applyBorder="1" applyAlignment="1" applyProtection="1">
      <alignment horizontal="center" vertical="center" wrapText="1"/>
    </xf>
    <xf numFmtId="0" fontId="160" fillId="0" borderId="3" xfId="0" applyFont="1" applyBorder="1" applyAlignment="1" applyProtection="1">
      <alignment horizontal="center" vertical="center" wrapText="1"/>
    </xf>
    <xf numFmtId="0" fontId="166" fillId="0" borderId="6" xfId="0" applyFont="1" applyBorder="1" applyAlignment="1" applyProtection="1">
      <alignment horizontal="center" vertical="center" wrapText="1"/>
    </xf>
    <xf numFmtId="0" fontId="155" fillId="0" borderId="0" xfId="0" applyFont="1" applyBorder="1" applyAlignment="1" applyProtection="1">
      <alignment horizontal="center" vertical="center"/>
    </xf>
    <xf numFmtId="0" fontId="158" fillId="0" borderId="2" xfId="0" applyFont="1" applyBorder="1" applyAlignment="1" applyProtection="1">
      <alignment horizontal="right" vertical="center"/>
    </xf>
    <xf numFmtId="0" fontId="161" fillId="0" borderId="4" xfId="0" applyFont="1" applyBorder="1" applyAlignment="1" applyProtection="1">
      <alignment horizontal="center" vertical="center" wrapText="1"/>
    </xf>
    <xf numFmtId="0" fontId="162" fillId="0" borderId="9" xfId="0" applyFont="1" applyBorder="1" applyAlignment="1" applyProtection="1">
      <alignment horizontal="center" vertical="center" wrapText="1"/>
    </xf>
    <xf numFmtId="0" fontId="163" fillId="0" borderId="7" xfId="0" applyFont="1" applyBorder="1" applyAlignment="1" applyProtection="1">
      <alignment horizontal="center" vertical="center" wrapText="1"/>
    </xf>
    <xf numFmtId="0" fontId="159" fillId="0" borderId="1" xfId="0" applyFont="1" applyBorder="1" applyAlignment="1" applyProtection="1">
      <alignment horizontal="center" vertical="center" wrapText="1"/>
    </xf>
    <xf numFmtId="0" fontId="164" fillId="0" borderId="5" xfId="0" applyFont="1" applyBorder="1" applyAlignment="1" applyProtection="1">
      <alignment horizontal="center" vertical="center" wrapText="1"/>
    </xf>
    <xf numFmtId="0" fontId="165" fillId="0" borderId="6" xfId="0" applyFont="1" applyBorder="1" applyAlignment="1" applyProtection="1">
      <alignment vertical="center" wrapText="1"/>
    </xf>
    <xf numFmtId="0" fontId="177" fillId="0" borderId="0" xfId="0" applyFont="1" applyBorder="1" applyAlignment="1" applyProtection="1">
      <alignment horizontal="center" vertical="center"/>
    </xf>
    <xf numFmtId="0" fontId="201" fillId="0" borderId="8" xfId="0" applyFont="1" applyBorder="1" applyAlignment="1" applyProtection="1">
      <alignment vertical="top" wrapText="1"/>
    </xf>
    <xf numFmtId="0" fontId="202" fillId="0" borderId="8" xfId="0" applyFont="1" applyBorder="1" applyAlignment="1" applyProtection="1">
      <alignment vertical="top" wrapText="1"/>
    </xf>
    <xf numFmtId="0" fontId="189" fillId="0" borderId="0" xfId="0" applyFont="1" applyBorder="1" applyAlignment="1" applyProtection="1">
      <alignment horizontal="center" vertical="center"/>
    </xf>
    <xf numFmtId="0" fontId="201" fillId="0" borderId="8" xfId="0" applyFont="1" applyBorder="1" applyAlignment="1" applyProtection="1">
      <alignment horizontal="left" vertical="center" wrapText="1"/>
    </xf>
    <xf numFmtId="0" fontId="202" fillId="0" borderId="8" xfId="0" applyFont="1" applyBorder="1" applyAlignment="1" applyProtection="1">
      <alignment horizontal="left" vertical="center" wrapText="1"/>
    </xf>
    <xf numFmtId="0" fontId="201" fillId="0" borderId="8" xfId="0" applyFont="1" applyBorder="1" applyAlignment="1" applyProtection="1">
      <alignment horizontal="left" vertical="top" wrapText="1"/>
    </xf>
    <xf numFmtId="0" fontId="203" fillId="0" borderId="8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workbookViewId="0"/>
  </sheetViews>
  <sheetFormatPr defaultRowHeight="12.75" customHeight="1"/>
  <cols>
    <col min="1" max="3" width="10.140625" style="1" customWidth="1"/>
    <col min="4" max="4" width="19.140625" style="1" customWidth="1"/>
    <col min="5" max="13" width="10.140625" style="1" customWidth="1"/>
  </cols>
  <sheetData>
    <row r="1" spans="1:12" s="1" customFormat="1" ht="15"/>
    <row r="2" spans="1:12" s="1" customFormat="1" ht="15"/>
    <row r="3" spans="1:12" s="1" customFormat="1" ht="15"/>
    <row r="4" spans="1:12" s="1" customFormat="1" ht="34.5" customHeight="1">
      <c r="A4" s="167" t="s">
        <v>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</row>
    <row r="5" spans="1:12" s="1" customFormat="1" ht="13.5" customHeight="1"/>
    <row r="6" spans="1:12" s="1" customFormat="1" ht="13.5" customHeight="1"/>
    <row r="7" spans="1:12" s="1" customFormat="1" ht="13.5" customHeight="1"/>
    <row r="8" spans="1:12" s="1" customFormat="1" ht="13.5" customHeight="1">
      <c r="E8" s="2"/>
      <c r="F8" s="2"/>
    </row>
    <row r="9" spans="1:12" s="1" customFormat="1" ht="13.5" customHeight="1">
      <c r="E9" s="2"/>
      <c r="F9" s="2"/>
      <c r="G9" s="2"/>
      <c r="H9" s="2"/>
    </row>
    <row r="10" spans="1:12" s="1" customFormat="1" ht="13.5" customHeight="1">
      <c r="E10" s="2"/>
      <c r="F10" s="2"/>
      <c r="G10" s="2"/>
    </row>
    <row r="11" spans="1:12" s="1" customFormat="1" ht="13.5" customHeight="1">
      <c r="E11" s="2"/>
      <c r="F11" s="2"/>
      <c r="G11" s="2"/>
    </row>
    <row r="12" spans="1:12" s="1" customFormat="1" ht="13.5" customHeight="1">
      <c r="E12" s="2"/>
      <c r="F12" s="2"/>
    </row>
    <row r="13" spans="1:12" s="1" customFormat="1" ht="13.5" customHeight="1">
      <c r="E13" s="2"/>
      <c r="F13" s="2"/>
    </row>
    <row r="14" spans="1:12" s="1" customFormat="1" ht="13.5" customHeight="1">
      <c r="E14" s="2"/>
    </row>
    <row r="15" spans="1:12" s="1" customFormat="1" ht="13.5" customHeight="1">
      <c r="A15" s="2"/>
      <c r="E15" s="2"/>
    </row>
    <row r="16" spans="1:12" s="1" customFormat="1" ht="39.75" customHeight="1">
      <c r="A16" s="168" t="s">
        <v>1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</row>
    <row r="17" spans="1:10" s="1" customFormat="1" ht="39.75" customHeight="1">
      <c r="A17" s="3"/>
      <c r="C17" s="4"/>
      <c r="D17" s="4"/>
      <c r="E17" s="4"/>
      <c r="F17" s="4"/>
      <c r="G17" s="4"/>
      <c r="H17" s="4"/>
      <c r="I17" s="4"/>
      <c r="J17" s="4"/>
    </row>
    <row r="18" spans="1:10" s="1" customFormat="1" ht="15">
      <c r="A18" s="2"/>
      <c r="D18" s="2"/>
      <c r="E18" s="2"/>
    </row>
    <row r="19" spans="1:10" s="1" customFormat="1" ht="15">
      <c r="A19" s="2"/>
      <c r="B19" s="2"/>
      <c r="C19" s="2"/>
      <c r="D19" s="2"/>
    </row>
    <row r="20" spans="1:10" s="1" customFormat="1" ht="15">
      <c r="B20" s="2"/>
    </row>
  </sheetData>
  <sheetProtection formatCells="0" formatColumns="0" formatRows="0" insertColumns="0" insertRows="0" insertHyperlinks="0" deleteColumns="0" deleteRows="0" sort="0" autoFilter="0" pivotTables="0"/>
  <mergeCells count="2">
    <mergeCell ref="A4:L4"/>
    <mergeCell ref="A16:L16"/>
  </mergeCells>
  <phoneticPr fontId="20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3"/>
  <sheetViews>
    <sheetView workbookViewId="0">
      <selection activeCell="B2" sqref="B2"/>
    </sheetView>
  </sheetViews>
  <sheetFormatPr defaultRowHeight="12.75" customHeight="1"/>
  <cols>
    <col min="1" max="1" width="123.28515625" style="1" customWidth="1"/>
    <col min="2" max="3" width="9.140625" style="1" customWidth="1"/>
  </cols>
  <sheetData>
    <row r="1" spans="1:2" s="1" customFormat="1" ht="58.5" customHeight="1">
      <c r="A1" s="5" t="s">
        <v>2</v>
      </c>
    </row>
    <row r="2" spans="1:2" s="1" customFormat="1" ht="36" customHeight="1">
      <c r="A2" s="6" t="s">
        <v>3</v>
      </c>
      <c r="B2" s="165" t="s">
        <v>252</v>
      </c>
    </row>
    <row r="3" spans="1:2" s="1" customFormat="1" ht="36" customHeight="1">
      <c r="A3" s="6" t="s">
        <v>4</v>
      </c>
    </row>
    <row r="4" spans="1:2" s="1" customFormat="1" ht="36" customHeight="1">
      <c r="A4" s="6" t="s">
        <v>5</v>
      </c>
    </row>
    <row r="5" spans="1:2" s="1" customFormat="1" ht="36" customHeight="1">
      <c r="A5" s="6" t="s">
        <v>6</v>
      </c>
    </row>
    <row r="6" spans="1:2" s="1" customFormat="1" ht="36" customHeight="1">
      <c r="A6" s="6" t="s">
        <v>7</v>
      </c>
    </row>
    <row r="7" spans="1:2" s="1" customFormat="1" ht="36" customHeight="1">
      <c r="A7" s="6" t="s">
        <v>8</v>
      </c>
    </row>
    <row r="8" spans="1:2" s="1" customFormat="1" ht="36" customHeight="1">
      <c r="A8" s="6" t="s">
        <v>9</v>
      </c>
    </row>
    <row r="9" spans="1:2" s="1" customFormat="1" ht="36" customHeight="1">
      <c r="A9" s="6" t="s">
        <v>10</v>
      </c>
    </row>
    <row r="10" spans="1:2" s="1" customFormat="1" ht="36" customHeight="1">
      <c r="A10" s="6" t="s">
        <v>11</v>
      </c>
    </row>
    <row r="11" spans="1:2" s="1" customFormat="1" ht="36" customHeight="1">
      <c r="A11" s="6" t="s">
        <v>12</v>
      </c>
    </row>
    <row r="12" spans="1:2" s="1" customFormat="1" ht="36" customHeight="1">
      <c r="A12" s="6" t="s">
        <v>13</v>
      </c>
    </row>
    <row r="13" spans="1:2" s="1" customFormat="1" ht="36" customHeight="1">
      <c r="A13" s="6" t="s">
        <v>14</v>
      </c>
    </row>
  </sheetData>
  <sheetProtection formatCells="0" formatColumns="0" formatRows="0" insertColumns="0" insertRows="0" insertHyperlinks="0" deleteColumns="0" deleteRows="0" sort="0" autoFilter="0" pivotTables="0"/>
  <phoneticPr fontId="200" type="noConversion"/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D44"/>
  <sheetViews>
    <sheetView showGridLines="0" topLeftCell="A16" workbookViewId="0">
      <selection activeCell="H17" sqref="H17"/>
    </sheetView>
  </sheetViews>
  <sheetFormatPr defaultRowHeight="12.75" customHeight="1"/>
  <cols>
    <col min="1" max="1" width="32.5703125" style="1" customWidth="1"/>
    <col min="2" max="2" width="16.28515625" style="1" customWidth="1"/>
    <col min="3" max="3" width="30.7109375" style="1" customWidth="1"/>
    <col min="4" max="4" width="16.42578125" style="1" customWidth="1"/>
    <col min="5" max="158" width="9" style="1" customWidth="1"/>
    <col min="159" max="160" width="9.140625" style="1" customWidth="1"/>
  </cols>
  <sheetData>
    <row r="1" spans="1:159" s="1" customFormat="1" ht="16.5" customHeight="1">
      <c r="A1" s="7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</row>
    <row r="2" spans="1:159" s="1" customFormat="1" ht="26.25" customHeight="1">
      <c r="A2" s="169" t="s">
        <v>16</v>
      </c>
      <c r="B2" s="169"/>
      <c r="C2" s="169"/>
      <c r="D2" s="16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</row>
    <row r="3" spans="1:159" s="1" customFormat="1" ht="15.75" customHeight="1">
      <c r="A3" s="164" t="s">
        <v>254</v>
      </c>
      <c r="B3" s="9"/>
      <c r="C3" s="8"/>
      <c r="D3" s="10" t="s">
        <v>17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</row>
    <row r="4" spans="1:159" s="1" customFormat="1" ht="19.5" customHeight="1">
      <c r="A4" s="170" t="s">
        <v>18</v>
      </c>
      <c r="B4" s="170"/>
      <c r="C4" s="171" t="s">
        <v>19</v>
      </c>
      <c r="D4" s="171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</row>
    <row r="5" spans="1:159" s="1" customFormat="1" ht="19.5" customHeight="1">
      <c r="A5" s="11" t="s">
        <v>20</v>
      </c>
      <c r="B5" s="11" t="s">
        <v>21</v>
      </c>
      <c r="C5" s="11" t="s">
        <v>22</v>
      </c>
      <c r="D5" s="12" t="s">
        <v>21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</row>
    <row r="6" spans="1:159" s="1" customFormat="1" ht="18" customHeight="1">
      <c r="A6" s="13" t="s">
        <v>23</v>
      </c>
      <c r="B6" s="14">
        <v>247.17122799999999</v>
      </c>
      <c r="C6" s="13" t="s">
        <v>24</v>
      </c>
      <c r="D6" s="14">
        <v>217.18332799999999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</row>
    <row r="7" spans="1:159" s="1" customFormat="1" ht="18" customHeight="1">
      <c r="A7" s="15" t="s">
        <v>25</v>
      </c>
      <c r="B7" s="14">
        <v>247.17122799999999</v>
      </c>
      <c r="C7" s="13" t="s">
        <v>26</v>
      </c>
      <c r="D7" s="14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</row>
    <row r="8" spans="1:159" s="1" customFormat="1" ht="18" customHeight="1">
      <c r="A8" s="15" t="s">
        <v>27</v>
      </c>
      <c r="B8" s="14"/>
      <c r="C8" s="13" t="s">
        <v>28</v>
      </c>
      <c r="D8" s="14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</row>
    <row r="9" spans="1:159" s="1" customFormat="1" ht="18" customHeight="1">
      <c r="A9" s="13" t="s">
        <v>29</v>
      </c>
      <c r="B9" s="14"/>
      <c r="C9" s="13" t="s">
        <v>30</v>
      </c>
      <c r="D9" s="14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</row>
    <row r="10" spans="1:159" s="1" customFormat="1" ht="18" customHeight="1">
      <c r="A10" s="15" t="s">
        <v>31</v>
      </c>
      <c r="B10" s="14"/>
      <c r="C10" s="13" t="s">
        <v>32</v>
      </c>
      <c r="D10" s="14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</row>
    <row r="11" spans="1:159" s="1" customFormat="1" ht="18" customHeight="1">
      <c r="A11" s="15"/>
      <c r="B11" s="16"/>
      <c r="C11" s="13" t="s">
        <v>33</v>
      </c>
      <c r="D11" s="14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</row>
    <row r="12" spans="1:159" s="1" customFormat="1" ht="18" customHeight="1">
      <c r="A12" s="17"/>
      <c r="B12" s="16"/>
      <c r="C12" s="13" t="s">
        <v>34</v>
      </c>
      <c r="D12" s="14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</row>
    <row r="13" spans="1:159" s="1" customFormat="1" ht="18" customHeight="1">
      <c r="A13" s="13" t="s">
        <v>35</v>
      </c>
      <c r="B13" s="14"/>
      <c r="C13" s="13" t="s">
        <v>36</v>
      </c>
      <c r="D13" s="14">
        <v>15.670475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</row>
    <row r="14" spans="1:159" s="1" customFormat="1" ht="18" customHeight="1">
      <c r="A14" s="13" t="s">
        <v>37</v>
      </c>
      <c r="B14" s="14"/>
      <c r="C14" s="13" t="s">
        <v>38</v>
      </c>
      <c r="D14" s="14">
        <v>6.6071490000000006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</row>
    <row r="15" spans="1:159" s="1" customFormat="1" ht="18" customHeight="1">
      <c r="A15" s="13" t="s">
        <v>39</v>
      </c>
      <c r="B15" s="14"/>
      <c r="C15" s="13" t="s">
        <v>40</v>
      </c>
      <c r="D15" s="14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</row>
    <row r="16" spans="1:159" s="1" customFormat="1" ht="18" customHeight="1">
      <c r="A16" s="13" t="s">
        <v>41</v>
      </c>
      <c r="B16" s="14"/>
      <c r="C16" s="13" t="s">
        <v>42</v>
      </c>
      <c r="D16" s="14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</row>
    <row r="17" spans="1:159" s="1" customFormat="1" ht="18" customHeight="1">
      <c r="A17" s="13" t="s">
        <v>43</v>
      </c>
      <c r="B17" s="14"/>
      <c r="C17" s="13" t="s">
        <v>44</v>
      </c>
      <c r="D17" s="14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</row>
    <row r="18" spans="1:159" s="1" customFormat="1" ht="18" customHeight="1">
      <c r="A18" s="13" t="s">
        <v>45</v>
      </c>
      <c r="B18" s="14"/>
      <c r="C18" s="13" t="s">
        <v>46</v>
      </c>
      <c r="D18" s="14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</row>
    <row r="19" spans="1:159" s="1" customFormat="1" ht="18" customHeight="1">
      <c r="A19" s="13" t="s">
        <v>47</v>
      </c>
      <c r="B19" s="14"/>
      <c r="C19" s="13" t="s">
        <v>48</v>
      </c>
      <c r="D19" s="14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</row>
    <row r="20" spans="1:159" s="1" customFormat="1" ht="18" customHeight="1">
      <c r="A20" s="17"/>
      <c r="B20" s="16"/>
      <c r="C20" s="13" t="s">
        <v>49</v>
      </c>
      <c r="D20" s="14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</row>
    <row r="21" spans="1:159" s="1" customFormat="1" ht="18" customHeight="1">
      <c r="A21" s="13"/>
      <c r="B21" s="16"/>
      <c r="C21" s="13" t="s">
        <v>50</v>
      </c>
      <c r="D21" s="14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</row>
    <row r="22" spans="1:159" s="1" customFormat="1" ht="18" customHeight="1">
      <c r="A22" s="13"/>
      <c r="B22" s="16"/>
      <c r="C22" s="13" t="s">
        <v>51</v>
      </c>
      <c r="D22" s="14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</row>
    <row r="23" spans="1:159" s="1" customFormat="1" ht="18" customHeight="1">
      <c r="A23" s="13"/>
      <c r="B23" s="16"/>
      <c r="C23" s="13" t="s">
        <v>52</v>
      </c>
      <c r="D23" s="14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</row>
    <row r="24" spans="1:159" s="1" customFormat="1" ht="18" customHeight="1">
      <c r="A24" s="13"/>
      <c r="B24" s="16"/>
      <c r="C24" s="13" t="s">
        <v>53</v>
      </c>
      <c r="D24" s="14">
        <v>7.7102759999999995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</row>
    <row r="25" spans="1:159" s="1" customFormat="1" ht="18" customHeight="1">
      <c r="A25" s="13"/>
      <c r="B25" s="16"/>
      <c r="C25" s="13" t="s">
        <v>54</v>
      </c>
      <c r="D25" s="14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</row>
    <row r="26" spans="1:159" s="1" customFormat="1" ht="18" customHeight="1">
      <c r="A26" s="13"/>
      <c r="B26" s="16"/>
      <c r="C26" s="13" t="s">
        <v>55</v>
      </c>
      <c r="D26" s="14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</row>
    <row r="27" spans="1:159" s="1" customFormat="1" ht="18" customHeight="1">
      <c r="A27" s="13"/>
      <c r="B27" s="16"/>
      <c r="C27" s="13" t="s">
        <v>56</v>
      </c>
      <c r="D27" s="14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</row>
    <row r="28" spans="1:159" s="1" customFormat="1" ht="18" customHeight="1">
      <c r="A28" s="13"/>
      <c r="B28" s="16"/>
      <c r="C28" s="13" t="s">
        <v>57</v>
      </c>
      <c r="D28" s="14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</row>
    <row r="29" spans="1:159" s="1" customFormat="1" ht="18" customHeight="1">
      <c r="B29" s="16"/>
      <c r="C29" s="13" t="s">
        <v>58</v>
      </c>
      <c r="D29" s="14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</row>
    <row r="30" spans="1:159" s="1" customFormat="1" ht="18" customHeight="1">
      <c r="A30" s="13"/>
      <c r="B30" s="16"/>
      <c r="C30" s="13" t="s">
        <v>59</v>
      </c>
      <c r="D30" s="14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</row>
    <row r="31" spans="1:159" s="1" customFormat="1" ht="18" customHeight="1">
      <c r="A31" s="13"/>
      <c r="B31" s="16"/>
      <c r="C31" s="18" t="s">
        <v>60</v>
      </c>
      <c r="D31" s="14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</row>
    <row r="32" spans="1:159" s="1" customFormat="1" ht="18" customHeight="1">
      <c r="A32" s="13"/>
      <c r="B32" s="16"/>
      <c r="C32" s="13" t="s">
        <v>61</v>
      </c>
      <c r="D32" s="14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</row>
    <row r="33" spans="1:159" s="1" customFormat="1" ht="18" customHeight="1">
      <c r="A33" s="18"/>
      <c r="B33" s="16"/>
      <c r="C33" s="13" t="s">
        <v>62</v>
      </c>
      <c r="D33" s="14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</row>
    <row r="34" spans="1:159" s="1" customFormat="1" ht="18" customHeight="1">
      <c r="A34" s="13"/>
      <c r="B34" s="16"/>
      <c r="C34" s="13" t="s">
        <v>63</v>
      </c>
      <c r="D34" s="14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</row>
    <row r="35" spans="1:159" s="1" customFormat="1" ht="18" customHeight="1">
      <c r="A35" s="20" t="s">
        <v>64</v>
      </c>
      <c r="B35" s="16">
        <f>SUM(B7:B14)</f>
        <v>247.17122799999999</v>
      </c>
      <c r="C35" s="20" t="s">
        <v>65</v>
      </c>
      <c r="D35" s="16">
        <f>SUM(D6:D34)</f>
        <v>247.17122799999999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</row>
    <row r="36" spans="1:159" s="1" customFormat="1" ht="18" customHeight="1">
      <c r="A36" s="20"/>
      <c r="B36" s="16"/>
      <c r="C36" s="13"/>
      <c r="D36" s="16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</row>
    <row r="37" spans="1:159" s="1" customFormat="1" ht="18" customHeight="1">
      <c r="A37" s="15" t="s">
        <v>66</v>
      </c>
      <c r="B37" s="15"/>
      <c r="C37" s="21" t="s">
        <v>67</v>
      </c>
      <c r="D37" s="22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</row>
    <row r="38" spans="1:159" s="1" customFormat="1" ht="18" customHeight="1">
      <c r="A38" s="15" t="s">
        <v>68</v>
      </c>
      <c r="B38" s="15"/>
      <c r="C38" s="21" t="s">
        <v>68</v>
      </c>
      <c r="D38" s="22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</row>
    <row r="39" spans="1:159" s="1" customFormat="1" ht="18" customHeight="1">
      <c r="A39" s="15" t="s">
        <v>69</v>
      </c>
      <c r="B39" s="15"/>
      <c r="C39" s="21" t="s">
        <v>69</v>
      </c>
      <c r="D39" s="22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</row>
    <row r="40" spans="1:159" s="1" customFormat="1" ht="18" customHeight="1">
      <c r="A40" s="15" t="s">
        <v>70</v>
      </c>
      <c r="B40" s="15"/>
      <c r="C40" s="21" t="s">
        <v>70</v>
      </c>
      <c r="D40" s="22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</row>
    <row r="41" spans="1:159" s="1" customFormat="1" ht="18" customHeight="1">
      <c r="A41" s="15" t="s">
        <v>71</v>
      </c>
      <c r="B41" s="15"/>
      <c r="C41" s="21" t="s">
        <v>71</v>
      </c>
      <c r="D41" s="22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</row>
    <row r="42" spans="1:159" s="1" customFormat="1" ht="18" customHeight="1">
      <c r="A42" s="15" t="s">
        <v>72</v>
      </c>
      <c r="B42" s="15"/>
      <c r="C42" s="21" t="s">
        <v>72</v>
      </c>
      <c r="D42" s="22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</row>
    <row r="43" spans="1:159" s="1" customFormat="1" ht="15"/>
    <row r="44" spans="1:159" s="1" customFormat="1" ht="18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</row>
  </sheetData>
  <sheetProtection formatCells="0" formatColumns="0" formatRows="0" insertColumns="0" insertRows="0" insertHyperlinks="0" deleteColumns="0" deleteRows="0" sort="0" autoFilter="0" pivotTables="0"/>
  <mergeCells count="3">
    <mergeCell ref="A2:D2"/>
    <mergeCell ref="A4:B4"/>
    <mergeCell ref="C4:D4"/>
  </mergeCells>
  <phoneticPr fontId="20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U26"/>
  <sheetViews>
    <sheetView showGridLines="0" topLeftCell="A13" workbookViewId="0">
      <selection activeCell="A3" sqref="A3"/>
    </sheetView>
  </sheetViews>
  <sheetFormatPr defaultRowHeight="12.75" customHeight="1"/>
  <cols>
    <col min="1" max="1" width="12.7109375" style="1" customWidth="1"/>
    <col min="2" max="2" width="28.28515625" style="1" customWidth="1"/>
    <col min="3" max="5" width="12.7109375" style="1" customWidth="1"/>
    <col min="6" max="20" width="8.7109375" style="1" customWidth="1"/>
    <col min="21" max="21" width="9.140625" style="1" customWidth="1"/>
  </cols>
  <sheetData>
    <row r="1" spans="1:20" s="1" customFormat="1" ht="15.75" customHeight="1">
      <c r="A1" s="23" t="s">
        <v>73</v>
      </c>
      <c r="B1" s="23"/>
      <c r="C1" s="24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20" s="1" customFormat="1" ht="34.5" customHeight="1">
      <c r="A2" s="173" t="s">
        <v>74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</row>
    <row r="3" spans="1:20" s="1" customFormat="1" ht="30" customHeight="1">
      <c r="A3" s="166" t="s">
        <v>255</v>
      </c>
      <c r="B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174" t="s">
        <v>17</v>
      </c>
      <c r="S3" s="174"/>
      <c r="T3" s="174"/>
    </row>
    <row r="4" spans="1:20" s="1" customFormat="1" ht="21" customHeight="1">
      <c r="A4" s="176" t="s">
        <v>75</v>
      </c>
      <c r="B4" s="177" t="s">
        <v>76</v>
      </c>
      <c r="C4" s="180" t="s">
        <v>77</v>
      </c>
      <c r="D4" s="172" t="s">
        <v>78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 t="s">
        <v>79</v>
      </c>
      <c r="P4" s="172"/>
      <c r="Q4" s="172"/>
      <c r="R4" s="172"/>
      <c r="S4" s="172"/>
      <c r="T4" s="172"/>
    </row>
    <row r="5" spans="1:20" s="1" customFormat="1" ht="21" customHeight="1">
      <c r="A5" s="176"/>
      <c r="B5" s="178"/>
      <c r="C5" s="180"/>
      <c r="D5" s="172" t="s">
        <v>80</v>
      </c>
      <c r="E5" s="172" t="s">
        <v>81</v>
      </c>
      <c r="F5" s="172" t="s">
        <v>82</v>
      </c>
      <c r="G5" s="172" t="s">
        <v>83</v>
      </c>
      <c r="H5" s="172" t="s">
        <v>84</v>
      </c>
      <c r="I5" s="175" t="s">
        <v>85</v>
      </c>
      <c r="J5" s="175"/>
      <c r="K5" s="175"/>
      <c r="L5" s="175"/>
      <c r="M5" s="175"/>
      <c r="N5" s="175"/>
      <c r="O5" s="172" t="s">
        <v>80</v>
      </c>
      <c r="P5" s="172" t="s">
        <v>81</v>
      </c>
      <c r="Q5" s="172" t="s">
        <v>82</v>
      </c>
      <c r="R5" s="172" t="s">
        <v>83</v>
      </c>
      <c r="S5" s="172" t="s">
        <v>84</v>
      </c>
      <c r="T5" s="172" t="s">
        <v>85</v>
      </c>
    </row>
    <row r="6" spans="1:20" s="1" customFormat="1" ht="41.25" customHeight="1">
      <c r="A6" s="176"/>
      <c r="B6" s="179"/>
      <c r="C6" s="180"/>
      <c r="D6" s="172"/>
      <c r="E6" s="172"/>
      <c r="F6" s="172"/>
      <c r="G6" s="172"/>
      <c r="H6" s="172"/>
      <c r="I6" s="28" t="s">
        <v>80</v>
      </c>
      <c r="J6" s="28" t="s">
        <v>86</v>
      </c>
      <c r="K6" s="29" t="s">
        <v>87</v>
      </c>
      <c r="L6" s="29" t="s">
        <v>88</v>
      </c>
      <c r="M6" s="29" t="s">
        <v>89</v>
      </c>
      <c r="N6" s="29" t="s">
        <v>90</v>
      </c>
      <c r="O6" s="172"/>
      <c r="P6" s="172"/>
      <c r="Q6" s="172"/>
      <c r="R6" s="172"/>
      <c r="S6" s="172"/>
      <c r="T6" s="172"/>
    </row>
    <row r="7" spans="1:20" s="1" customFormat="1" ht="27.75" customHeight="1">
      <c r="A7" s="30"/>
      <c r="B7" s="31" t="s">
        <v>77</v>
      </c>
      <c r="C7" s="32">
        <v>247.17122799999999</v>
      </c>
      <c r="D7" s="33">
        <v>247.17122799999999</v>
      </c>
      <c r="E7" s="34">
        <v>247.17122799999999</v>
      </c>
      <c r="F7" s="35"/>
      <c r="G7" s="36"/>
      <c r="H7" s="37"/>
      <c r="I7" s="38"/>
      <c r="J7" s="39"/>
      <c r="K7" s="40"/>
      <c r="L7" s="41"/>
      <c r="M7" s="42"/>
      <c r="N7" s="43"/>
      <c r="O7" s="36"/>
      <c r="P7" s="36"/>
      <c r="Q7" s="36"/>
      <c r="R7" s="36"/>
      <c r="S7" s="36"/>
      <c r="T7" s="44"/>
    </row>
    <row r="8" spans="1:20" s="1" customFormat="1" ht="27.75" customHeight="1">
      <c r="A8" s="30" t="s">
        <v>91</v>
      </c>
      <c r="B8" s="30" t="s">
        <v>92</v>
      </c>
      <c r="C8" s="32">
        <v>217.18332799999999</v>
      </c>
      <c r="D8" s="33">
        <v>217.18332799999999</v>
      </c>
      <c r="E8" s="34">
        <v>217.18332799999999</v>
      </c>
      <c r="F8" s="35"/>
      <c r="G8" s="36"/>
      <c r="H8" s="37"/>
      <c r="I8" s="38"/>
      <c r="J8" s="39"/>
      <c r="K8" s="40"/>
      <c r="L8" s="41"/>
      <c r="M8" s="42"/>
      <c r="N8" s="43"/>
      <c r="O8" s="36"/>
      <c r="P8" s="36"/>
      <c r="Q8" s="36"/>
      <c r="R8" s="36"/>
      <c r="S8" s="36"/>
      <c r="T8" s="44"/>
    </row>
    <row r="9" spans="1:20" s="1" customFormat="1" ht="27.75" customHeight="1">
      <c r="A9" s="30" t="s">
        <v>93</v>
      </c>
      <c r="B9" s="30" t="s">
        <v>94</v>
      </c>
      <c r="C9" s="32">
        <v>204.18332799999999</v>
      </c>
      <c r="D9" s="33">
        <v>204.18332799999999</v>
      </c>
      <c r="E9" s="34">
        <v>204.18332799999999</v>
      </c>
      <c r="F9" s="35"/>
      <c r="G9" s="36"/>
      <c r="H9" s="37"/>
      <c r="I9" s="38"/>
      <c r="J9" s="39"/>
      <c r="K9" s="40"/>
      <c r="L9" s="41"/>
      <c r="M9" s="42"/>
      <c r="N9" s="43"/>
      <c r="O9" s="36"/>
      <c r="P9" s="36"/>
      <c r="Q9" s="36"/>
      <c r="R9" s="36"/>
      <c r="S9" s="36"/>
      <c r="T9" s="44"/>
    </row>
    <row r="10" spans="1:20" s="1" customFormat="1" ht="27.75" customHeight="1">
      <c r="A10" s="30" t="s">
        <v>95</v>
      </c>
      <c r="B10" s="30" t="s">
        <v>96</v>
      </c>
      <c r="C10" s="32">
        <v>204.18332799999999</v>
      </c>
      <c r="D10" s="33">
        <v>204.18332799999999</v>
      </c>
      <c r="E10" s="34">
        <v>204.18332799999999</v>
      </c>
      <c r="F10" s="35"/>
      <c r="G10" s="36"/>
      <c r="H10" s="37"/>
      <c r="I10" s="38"/>
      <c r="J10" s="39"/>
      <c r="K10" s="40"/>
      <c r="L10" s="41"/>
      <c r="M10" s="42"/>
      <c r="N10" s="43"/>
      <c r="O10" s="36"/>
      <c r="P10" s="36"/>
      <c r="Q10" s="36"/>
      <c r="R10" s="36"/>
      <c r="S10" s="36"/>
      <c r="T10" s="44"/>
    </row>
    <row r="11" spans="1:20" s="1" customFormat="1" ht="27.75" customHeight="1">
      <c r="A11" s="30" t="s">
        <v>97</v>
      </c>
      <c r="B11" s="30" t="s">
        <v>98</v>
      </c>
      <c r="C11" s="32">
        <v>13</v>
      </c>
      <c r="D11" s="33">
        <v>13</v>
      </c>
      <c r="E11" s="34">
        <v>13</v>
      </c>
      <c r="F11" s="35"/>
      <c r="G11" s="36"/>
      <c r="H11" s="37"/>
      <c r="I11" s="38"/>
      <c r="J11" s="39"/>
      <c r="K11" s="40"/>
      <c r="L11" s="41"/>
      <c r="M11" s="42"/>
      <c r="N11" s="43"/>
      <c r="O11" s="36"/>
      <c r="P11" s="36"/>
      <c r="Q11" s="36"/>
      <c r="R11" s="36"/>
      <c r="S11" s="36"/>
      <c r="T11" s="44"/>
    </row>
    <row r="12" spans="1:20" s="1" customFormat="1" ht="27.75" customHeight="1">
      <c r="A12" s="30" t="s">
        <v>99</v>
      </c>
      <c r="B12" s="30" t="s">
        <v>96</v>
      </c>
      <c r="C12" s="32">
        <v>13</v>
      </c>
      <c r="D12" s="33">
        <v>13</v>
      </c>
      <c r="E12" s="34">
        <v>13</v>
      </c>
      <c r="F12" s="35"/>
      <c r="G12" s="36"/>
      <c r="H12" s="37"/>
      <c r="I12" s="38"/>
      <c r="J12" s="39"/>
      <c r="K12" s="40"/>
      <c r="L12" s="41"/>
      <c r="M12" s="42"/>
      <c r="N12" s="43"/>
      <c r="O12" s="36"/>
      <c r="P12" s="36"/>
      <c r="Q12" s="36"/>
      <c r="R12" s="36"/>
      <c r="S12" s="36"/>
      <c r="T12" s="44"/>
    </row>
    <row r="13" spans="1:20" s="1" customFormat="1" ht="27.75" customHeight="1">
      <c r="A13" s="30" t="s">
        <v>100</v>
      </c>
      <c r="B13" s="30" t="s">
        <v>101</v>
      </c>
      <c r="C13" s="32">
        <v>15.670475</v>
      </c>
      <c r="D13" s="33">
        <v>15.670475</v>
      </c>
      <c r="E13" s="34">
        <v>15.670475</v>
      </c>
      <c r="F13" s="35"/>
      <c r="G13" s="36"/>
      <c r="H13" s="37"/>
      <c r="I13" s="38"/>
      <c r="J13" s="39"/>
      <c r="K13" s="40"/>
      <c r="L13" s="41"/>
      <c r="M13" s="42"/>
      <c r="N13" s="43"/>
      <c r="O13" s="36"/>
      <c r="P13" s="36"/>
      <c r="Q13" s="36"/>
      <c r="R13" s="36"/>
      <c r="S13" s="36"/>
      <c r="T13" s="44"/>
    </row>
    <row r="14" spans="1:20" s="1" customFormat="1" ht="27.75" customHeight="1">
      <c r="A14" s="30" t="s">
        <v>102</v>
      </c>
      <c r="B14" s="30" t="s">
        <v>103</v>
      </c>
      <c r="C14" s="32">
        <v>15.420551999999999</v>
      </c>
      <c r="D14" s="33">
        <v>15.420551999999999</v>
      </c>
      <c r="E14" s="34">
        <v>15.420551999999999</v>
      </c>
      <c r="F14" s="35"/>
      <c r="G14" s="36"/>
      <c r="H14" s="37"/>
      <c r="I14" s="38"/>
      <c r="J14" s="39"/>
      <c r="K14" s="40"/>
      <c r="L14" s="41"/>
      <c r="M14" s="42"/>
      <c r="N14" s="43"/>
      <c r="O14" s="36"/>
      <c r="P14" s="36"/>
      <c r="Q14" s="36"/>
      <c r="R14" s="36"/>
      <c r="S14" s="36"/>
      <c r="T14" s="44"/>
    </row>
    <row r="15" spans="1:20" s="1" customFormat="1" ht="27.75" customHeight="1">
      <c r="A15" s="30" t="s">
        <v>104</v>
      </c>
      <c r="B15" s="30" t="s">
        <v>105</v>
      </c>
      <c r="C15" s="32">
        <v>10.280367999999999</v>
      </c>
      <c r="D15" s="33">
        <v>10.280367999999999</v>
      </c>
      <c r="E15" s="34">
        <v>10.280367999999999</v>
      </c>
      <c r="F15" s="35"/>
      <c r="G15" s="36"/>
      <c r="H15" s="37"/>
      <c r="I15" s="38"/>
      <c r="J15" s="39"/>
      <c r="K15" s="40"/>
      <c r="L15" s="41"/>
      <c r="M15" s="42"/>
      <c r="N15" s="43"/>
      <c r="O15" s="36"/>
      <c r="P15" s="36"/>
      <c r="Q15" s="36"/>
      <c r="R15" s="36"/>
      <c r="S15" s="36"/>
      <c r="T15" s="44"/>
    </row>
    <row r="16" spans="1:20" s="1" customFormat="1" ht="27.75" customHeight="1">
      <c r="A16" s="30" t="s">
        <v>106</v>
      </c>
      <c r="B16" s="30" t="s">
        <v>107</v>
      </c>
      <c r="C16" s="32">
        <v>5.1401839999999996</v>
      </c>
      <c r="D16" s="33">
        <v>5.1401839999999996</v>
      </c>
      <c r="E16" s="34">
        <v>5.1401839999999996</v>
      </c>
      <c r="F16" s="35"/>
      <c r="G16" s="36"/>
      <c r="H16" s="37"/>
      <c r="I16" s="38"/>
      <c r="J16" s="39"/>
      <c r="K16" s="40"/>
      <c r="L16" s="41"/>
      <c r="M16" s="42"/>
      <c r="N16" s="43"/>
      <c r="O16" s="36"/>
      <c r="P16" s="36"/>
      <c r="Q16" s="36"/>
      <c r="R16" s="36"/>
      <c r="S16" s="36"/>
      <c r="T16" s="44"/>
    </row>
    <row r="17" spans="1:20" s="1" customFormat="1" ht="27.75" customHeight="1">
      <c r="A17" s="30" t="s">
        <v>108</v>
      </c>
      <c r="B17" s="30" t="s">
        <v>109</v>
      </c>
      <c r="C17" s="32">
        <v>0.24992300000000001</v>
      </c>
      <c r="D17" s="33">
        <v>0.24992300000000001</v>
      </c>
      <c r="E17" s="34">
        <v>0.24992300000000001</v>
      </c>
      <c r="F17" s="35"/>
      <c r="G17" s="36"/>
      <c r="H17" s="37"/>
      <c r="I17" s="38"/>
      <c r="J17" s="39"/>
      <c r="K17" s="40"/>
      <c r="L17" s="41"/>
      <c r="M17" s="42"/>
      <c r="N17" s="43"/>
      <c r="O17" s="36"/>
      <c r="P17" s="36"/>
      <c r="Q17" s="36"/>
      <c r="R17" s="36"/>
      <c r="S17" s="36"/>
      <c r="T17" s="44"/>
    </row>
    <row r="18" spans="1:20" s="1" customFormat="1" ht="27.75" customHeight="1">
      <c r="A18" s="30" t="s">
        <v>110</v>
      </c>
      <c r="B18" s="30" t="s">
        <v>111</v>
      </c>
      <c r="C18" s="32">
        <v>0.24992300000000001</v>
      </c>
      <c r="D18" s="33">
        <v>0.24992300000000001</v>
      </c>
      <c r="E18" s="34">
        <v>0.24992300000000001</v>
      </c>
      <c r="F18" s="35"/>
      <c r="G18" s="36"/>
      <c r="H18" s="37"/>
      <c r="I18" s="38"/>
      <c r="J18" s="39"/>
      <c r="K18" s="40"/>
      <c r="L18" s="41"/>
      <c r="M18" s="42"/>
      <c r="N18" s="43"/>
      <c r="O18" s="36"/>
      <c r="P18" s="36"/>
      <c r="Q18" s="36"/>
      <c r="R18" s="36"/>
      <c r="S18" s="36"/>
      <c r="T18" s="44"/>
    </row>
    <row r="19" spans="1:20" s="1" customFormat="1" ht="27.75" customHeight="1">
      <c r="A19" s="30" t="s">
        <v>112</v>
      </c>
      <c r="B19" s="30" t="s">
        <v>113</v>
      </c>
      <c r="C19" s="32">
        <v>6.6071490000000006</v>
      </c>
      <c r="D19" s="33">
        <v>6.6071490000000006</v>
      </c>
      <c r="E19" s="34">
        <v>6.6071490000000006</v>
      </c>
      <c r="F19" s="35"/>
      <c r="G19" s="36"/>
      <c r="H19" s="37"/>
      <c r="I19" s="38"/>
      <c r="J19" s="39"/>
      <c r="K19" s="40"/>
      <c r="L19" s="41"/>
      <c r="M19" s="42"/>
      <c r="N19" s="43"/>
      <c r="O19" s="36"/>
      <c r="P19" s="36"/>
      <c r="Q19" s="36"/>
      <c r="R19" s="36"/>
      <c r="S19" s="36"/>
      <c r="T19" s="44"/>
    </row>
    <row r="20" spans="1:20" s="1" customFormat="1" ht="27.75" customHeight="1">
      <c r="A20" s="30" t="s">
        <v>114</v>
      </c>
      <c r="B20" s="30" t="s">
        <v>115</v>
      </c>
      <c r="C20" s="32">
        <v>6.6071490000000006</v>
      </c>
      <c r="D20" s="33">
        <v>6.6071490000000006</v>
      </c>
      <c r="E20" s="34">
        <v>6.6071490000000006</v>
      </c>
      <c r="F20" s="35"/>
      <c r="G20" s="36"/>
      <c r="H20" s="37"/>
      <c r="I20" s="38"/>
      <c r="J20" s="39"/>
      <c r="K20" s="40"/>
      <c r="L20" s="41"/>
      <c r="M20" s="42"/>
      <c r="N20" s="43"/>
      <c r="O20" s="36"/>
      <c r="P20" s="36"/>
      <c r="Q20" s="36"/>
      <c r="R20" s="36"/>
      <c r="S20" s="36"/>
      <c r="T20" s="44"/>
    </row>
    <row r="21" spans="1:20" s="1" customFormat="1" ht="27.75" customHeight="1">
      <c r="A21" s="30" t="s">
        <v>116</v>
      </c>
      <c r="B21" s="30" t="s">
        <v>117</v>
      </c>
      <c r="C21" s="32">
        <v>2.7578469999999999</v>
      </c>
      <c r="D21" s="33">
        <v>2.7578469999999999</v>
      </c>
      <c r="E21" s="34">
        <v>2.7578469999999999</v>
      </c>
      <c r="F21" s="35"/>
      <c r="G21" s="36"/>
      <c r="H21" s="37"/>
      <c r="I21" s="38"/>
      <c r="J21" s="39"/>
      <c r="K21" s="40"/>
      <c r="L21" s="41"/>
      <c r="M21" s="42"/>
      <c r="N21" s="43"/>
      <c r="O21" s="36"/>
      <c r="P21" s="36"/>
      <c r="Q21" s="36"/>
      <c r="R21" s="36"/>
      <c r="S21" s="36"/>
      <c r="T21" s="44"/>
    </row>
    <row r="22" spans="1:20" s="1" customFormat="1" ht="27.75" customHeight="1">
      <c r="A22" s="30" t="s">
        <v>118</v>
      </c>
      <c r="B22" s="30" t="s">
        <v>119</v>
      </c>
      <c r="C22" s="32">
        <v>1.675562</v>
      </c>
      <c r="D22" s="33">
        <v>1.675562</v>
      </c>
      <c r="E22" s="34">
        <v>1.675562</v>
      </c>
      <c r="F22" s="35"/>
      <c r="G22" s="36"/>
      <c r="H22" s="37"/>
      <c r="I22" s="38"/>
      <c r="J22" s="39"/>
      <c r="K22" s="40"/>
      <c r="L22" s="41"/>
      <c r="M22" s="42"/>
      <c r="N22" s="43"/>
      <c r="O22" s="36"/>
      <c r="P22" s="36"/>
      <c r="Q22" s="36"/>
      <c r="R22" s="36"/>
      <c r="S22" s="36"/>
      <c r="T22" s="44"/>
    </row>
    <row r="23" spans="1:20" s="1" customFormat="1" ht="27.75" customHeight="1">
      <c r="A23" s="30" t="s">
        <v>120</v>
      </c>
      <c r="B23" s="30" t="s">
        <v>121</v>
      </c>
      <c r="C23" s="32">
        <v>2.17374</v>
      </c>
      <c r="D23" s="33">
        <v>2.17374</v>
      </c>
      <c r="E23" s="34">
        <v>2.17374</v>
      </c>
      <c r="F23" s="35"/>
      <c r="G23" s="36"/>
      <c r="H23" s="37"/>
      <c r="I23" s="38"/>
      <c r="J23" s="39"/>
      <c r="K23" s="40"/>
      <c r="L23" s="41"/>
      <c r="M23" s="42"/>
      <c r="N23" s="43"/>
      <c r="O23" s="36"/>
      <c r="P23" s="36"/>
      <c r="Q23" s="36"/>
      <c r="R23" s="36"/>
      <c r="S23" s="36"/>
      <c r="T23" s="44"/>
    </row>
    <row r="24" spans="1:20" s="1" customFormat="1" ht="27.75" customHeight="1">
      <c r="A24" s="30" t="s">
        <v>122</v>
      </c>
      <c r="B24" s="30" t="s">
        <v>123</v>
      </c>
      <c r="C24" s="32">
        <v>7.7102759999999995</v>
      </c>
      <c r="D24" s="33">
        <v>7.7102759999999995</v>
      </c>
      <c r="E24" s="34">
        <v>7.7102759999999995</v>
      </c>
      <c r="F24" s="35"/>
      <c r="G24" s="36"/>
      <c r="H24" s="37"/>
      <c r="I24" s="38"/>
      <c r="J24" s="39"/>
      <c r="K24" s="40"/>
      <c r="L24" s="41"/>
      <c r="M24" s="42"/>
      <c r="N24" s="43"/>
      <c r="O24" s="36"/>
      <c r="P24" s="36"/>
      <c r="Q24" s="36"/>
      <c r="R24" s="36"/>
      <c r="S24" s="36"/>
      <c r="T24" s="44"/>
    </row>
    <row r="25" spans="1:20" s="1" customFormat="1" ht="27.75" customHeight="1">
      <c r="A25" s="30" t="s">
        <v>124</v>
      </c>
      <c r="B25" s="30" t="s">
        <v>125</v>
      </c>
      <c r="C25" s="32">
        <v>7.7102759999999995</v>
      </c>
      <c r="D25" s="33">
        <v>7.7102759999999995</v>
      </c>
      <c r="E25" s="34">
        <v>7.7102759999999995</v>
      </c>
      <c r="F25" s="35"/>
      <c r="G25" s="36"/>
      <c r="H25" s="37"/>
      <c r="I25" s="38"/>
      <c r="J25" s="39"/>
      <c r="K25" s="40"/>
      <c r="L25" s="41"/>
      <c r="M25" s="42"/>
      <c r="N25" s="43"/>
      <c r="O25" s="36"/>
      <c r="P25" s="36"/>
      <c r="Q25" s="36"/>
      <c r="R25" s="36"/>
      <c r="S25" s="36"/>
      <c r="T25" s="44"/>
    </row>
    <row r="26" spans="1:20" s="1" customFormat="1" ht="27.75" customHeight="1">
      <c r="A26" s="30" t="s">
        <v>126</v>
      </c>
      <c r="B26" s="30" t="s">
        <v>127</v>
      </c>
      <c r="C26" s="32">
        <v>7.7102759999999995</v>
      </c>
      <c r="D26" s="33">
        <v>7.7102759999999995</v>
      </c>
      <c r="E26" s="34">
        <v>7.7102759999999995</v>
      </c>
      <c r="F26" s="35"/>
      <c r="G26" s="36"/>
      <c r="H26" s="37"/>
      <c r="I26" s="38"/>
      <c r="J26" s="39"/>
      <c r="K26" s="40"/>
      <c r="L26" s="41"/>
      <c r="M26" s="42"/>
      <c r="N26" s="43"/>
      <c r="O26" s="36"/>
      <c r="P26" s="36"/>
      <c r="Q26" s="36"/>
      <c r="R26" s="36"/>
      <c r="S26" s="36"/>
      <c r="T26" s="44"/>
    </row>
  </sheetData>
  <sheetProtection formatCells="0" formatColumns="0" formatRows="0" insertColumns="0" insertRows="0" insertHyperlinks="0" deleteColumns="0" deleteRows="0" sort="0" autoFilter="0" pivotTables="0"/>
  <mergeCells count="19">
    <mergeCell ref="A4:A6"/>
    <mergeCell ref="B4:B6"/>
    <mergeCell ref="C4:C6"/>
    <mergeCell ref="D5:D6"/>
    <mergeCell ref="E5:E6"/>
    <mergeCell ref="F5:F6"/>
    <mergeCell ref="A2:T2"/>
    <mergeCell ref="R3:T3"/>
    <mergeCell ref="D4:N4"/>
    <mergeCell ref="O4:T4"/>
    <mergeCell ref="Q5:Q6"/>
    <mergeCell ref="R5:R6"/>
    <mergeCell ref="S5:S6"/>
    <mergeCell ref="T5:T6"/>
    <mergeCell ref="G5:G6"/>
    <mergeCell ref="H5:H6"/>
    <mergeCell ref="I5:N5"/>
    <mergeCell ref="O5:O6"/>
    <mergeCell ref="P5:P6"/>
  </mergeCells>
  <phoneticPr fontId="200" type="noConversion"/>
  <pageMargins left="0.75" right="0.75" top="1" bottom="1" header="0.5" footer="0.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4"/>
  <sheetViews>
    <sheetView showGridLines="0" workbookViewId="0">
      <selection activeCell="A3" sqref="A3"/>
    </sheetView>
  </sheetViews>
  <sheetFormatPr defaultRowHeight="12.75" customHeight="1"/>
  <cols>
    <col min="1" max="1" width="17.85546875" style="1" customWidth="1"/>
    <col min="2" max="2" width="31" style="1" customWidth="1"/>
    <col min="3" max="6" width="21.42578125" style="1" customWidth="1"/>
    <col min="7" max="7" width="9.140625" style="1" customWidth="1"/>
  </cols>
  <sheetData>
    <row r="1" spans="1:6" s="1" customFormat="1" ht="21" customHeight="1">
      <c r="A1" s="45" t="s">
        <v>128</v>
      </c>
      <c r="B1" s="46"/>
      <c r="C1" s="46"/>
      <c r="D1" s="46"/>
      <c r="E1" s="46"/>
      <c r="F1" s="46"/>
    </row>
    <row r="2" spans="1:6" s="1" customFormat="1" ht="29.25" customHeight="1">
      <c r="A2" s="181" t="s">
        <v>129</v>
      </c>
      <c r="B2" s="181"/>
      <c r="C2" s="181"/>
      <c r="D2" s="181"/>
      <c r="E2" s="181"/>
      <c r="F2" s="181"/>
    </row>
    <row r="3" spans="1:6" s="1" customFormat="1" ht="21" customHeight="1">
      <c r="A3" s="164" t="s">
        <v>253</v>
      </c>
      <c r="C3" s="47"/>
      <c r="D3" s="47"/>
      <c r="E3" s="47"/>
      <c r="F3" s="48" t="s">
        <v>17</v>
      </c>
    </row>
    <row r="4" spans="1:6" s="1" customFormat="1" ht="22.5" customHeight="1">
      <c r="A4" s="49" t="s">
        <v>75</v>
      </c>
      <c r="B4" s="49" t="s">
        <v>76</v>
      </c>
      <c r="C4" s="49" t="s">
        <v>77</v>
      </c>
      <c r="D4" s="49" t="s">
        <v>130</v>
      </c>
      <c r="E4" s="49" t="s">
        <v>131</v>
      </c>
      <c r="F4" s="49" t="s">
        <v>132</v>
      </c>
    </row>
    <row r="5" spans="1:6" s="1" customFormat="1" ht="27.75" customHeight="1">
      <c r="A5" s="50"/>
      <c r="B5" s="51" t="s">
        <v>77</v>
      </c>
      <c r="C5" s="52">
        <v>247.17122799999999</v>
      </c>
      <c r="D5" s="53">
        <v>108.871228</v>
      </c>
      <c r="E5" s="54">
        <v>138.30000000000001</v>
      </c>
      <c r="F5" s="55"/>
    </row>
    <row r="6" spans="1:6" s="1" customFormat="1" ht="27.75" customHeight="1">
      <c r="A6" s="50" t="s">
        <v>91</v>
      </c>
      <c r="B6" s="56" t="s">
        <v>92</v>
      </c>
      <c r="C6" s="52">
        <v>217.18332799999999</v>
      </c>
      <c r="D6" s="53">
        <v>78.883328000000006</v>
      </c>
      <c r="E6" s="54">
        <v>138.30000000000001</v>
      </c>
      <c r="F6" s="55"/>
    </row>
    <row r="7" spans="1:6" s="1" customFormat="1" ht="27.75" customHeight="1">
      <c r="A7" s="50" t="s">
        <v>93</v>
      </c>
      <c r="B7" s="56" t="s">
        <v>94</v>
      </c>
      <c r="C7" s="52">
        <v>204.18332799999999</v>
      </c>
      <c r="D7" s="53">
        <v>78.883328000000006</v>
      </c>
      <c r="E7" s="54">
        <v>125.3</v>
      </c>
      <c r="F7" s="55"/>
    </row>
    <row r="8" spans="1:6" s="1" customFormat="1" ht="27.75" customHeight="1">
      <c r="A8" s="50" t="s">
        <v>95</v>
      </c>
      <c r="B8" s="56" t="s">
        <v>96</v>
      </c>
      <c r="C8" s="52">
        <v>204.18332799999999</v>
      </c>
      <c r="D8" s="53">
        <v>78.883328000000006</v>
      </c>
      <c r="E8" s="54">
        <v>125.3</v>
      </c>
      <c r="F8" s="55"/>
    </row>
    <row r="9" spans="1:6" s="1" customFormat="1" ht="27.75" customHeight="1">
      <c r="A9" s="50" t="s">
        <v>97</v>
      </c>
      <c r="B9" s="56" t="s">
        <v>98</v>
      </c>
      <c r="C9" s="52">
        <v>13</v>
      </c>
      <c r="D9" s="53"/>
      <c r="E9" s="54">
        <v>13</v>
      </c>
      <c r="F9" s="55"/>
    </row>
    <row r="10" spans="1:6" s="1" customFormat="1" ht="27.75" customHeight="1">
      <c r="A10" s="50" t="s">
        <v>99</v>
      </c>
      <c r="B10" s="56" t="s">
        <v>96</v>
      </c>
      <c r="C10" s="52">
        <v>13</v>
      </c>
      <c r="D10" s="53"/>
      <c r="E10" s="54">
        <v>13</v>
      </c>
      <c r="F10" s="55"/>
    </row>
    <row r="11" spans="1:6" s="1" customFormat="1" ht="27.75" customHeight="1">
      <c r="A11" s="50" t="s">
        <v>100</v>
      </c>
      <c r="B11" s="56" t="s">
        <v>101</v>
      </c>
      <c r="C11" s="52">
        <v>15.670475</v>
      </c>
      <c r="D11" s="53">
        <v>15.670475</v>
      </c>
      <c r="E11" s="54"/>
      <c r="F11" s="55"/>
    </row>
    <row r="12" spans="1:6" s="1" customFormat="1" ht="27.75" customHeight="1">
      <c r="A12" s="50" t="s">
        <v>102</v>
      </c>
      <c r="B12" s="56" t="s">
        <v>103</v>
      </c>
      <c r="C12" s="52">
        <v>15.420551999999999</v>
      </c>
      <c r="D12" s="53">
        <v>15.420551999999999</v>
      </c>
      <c r="E12" s="54"/>
      <c r="F12" s="55"/>
    </row>
    <row r="13" spans="1:6" s="1" customFormat="1" ht="27.75" customHeight="1">
      <c r="A13" s="50" t="s">
        <v>104</v>
      </c>
      <c r="B13" s="56" t="s">
        <v>105</v>
      </c>
      <c r="C13" s="52">
        <v>10.280367999999999</v>
      </c>
      <c r="D13" s="53">
        <v>10.280367999999999</v>
      </c>
      <c r="E13" s="54"/>
      <c r="F13" s="55"/>
    </row>
    <row r="14" spans="1:6" s="1" customFormat="1" ht="27.75" customHeight="1">
      <c r="A14" s="50" t="s">
        <v>106</v>
      </c>
      <c r="B14" s="56" t="s">
        <v>107</v>
      </c>
      <c r="C14" s="52">
        <v>5.1401839999999996</v>
      </c>
      <c r="D14" s="53">
        <v>5.1401839999999996</v>
      </c>
      <c r="E14" s="54"/>
      <c r="F14" s="55"/>
    </row>
    <row r="15" spans="1:6" s="1" customFormat="1" ht="27.75" customHeight="1">
      <c r="A15" s="50" t="s">
        <v>108</v>
      </c>
      <c r="B15" s="56" t="s">
        <v>109</v>
      </c>
      <c r="C15" s="52">
        <v>0.24992300000000001</v>
      </c>
      <c r="D15" s="53">
        <v>0.24992300000000001</v>
      </c>
      <c r="E15" s="54"/>
      <c r="F15" s="55"/>
    </row>
    <row r="16" spans="1:6" s="1" customFormat="1" ht="27.75" customHeight="1">
      <c r="A16" s="50" t="s">
        <v>110</v>
      </c>
      <c r="B16" s="56" t="s">
        <v>111</v>
      </c>
      <c r="C16" s="52">
        <v>0.24992300000000001</v>
      </c>
      <c r="D16" s="53">
        <v>0.24992300000000001</v>
      </c>
      <c r="E16" s="54"/>
      <c r="F16" s="55"/>
    </row>
    <row r="17" spans="1:6" s="1" customFormat="1" ht="27.75" customHeight="1">
      <c r="A17" s="50" t="s">
        <v>112</v>
      </c>
      <c r="B17" s="56" t="s">
        <v>113</v>
      </c>
      <c r="C17" s="52">
        <v>6.6071490000000006</v>
      </c>
      <c r="D17" s="53">
        <v>6.6071490000000006</v>
      </c>
      <c r="E17" s="54"/>
      <c r="F17" s="55"/>
    </row>
    <row r="18" spans="1:6" s="1" customFormat="1" ht="27.75" customHeight="1">
      <c r="A18" s="50" t="s">
        <v>114</v>
      </c>
      <c r="B18" s="56" t="s">
        <v>115</v>
      </c>
      <c r="C18" s="52">
        <v>6.6071490000000006</v>
      </c>
      <c r="D18" s="53">
        <v>6.6071490000000006</v>
      </c>
      <c r="E18" s="54"/>
      <c r="F18" s="55"/>
    </row>
    <row r="19" spans="1:6" s="1" customFormat="1" ht="27.75" customHeight="1">
      <c r="A19" s="50" t="s">
        <v>116</v>
      </c>
      <c r="B19" s="56" t="s">
        <v>117</v>
      </c>
      <c r="C19" s="52">
        <v>2.7578469999999999</v>
      </c>
      <c r="D19" s="53">
        <v>2.7578469999999999</v>
      </c>
      <c r="E19" s="54"/>
      <c r="F19" s="55"/>
    </row>
    <row r="20" spans="1:6" s="1" customFormat="1" ht="27.75" customHeight="1">
      <c r="A20" s="50" t="s">
        <v>118</v>
      </c>
      <c r="B20" s="56" t="s">
        <v>119</v>
      </c>
      <c r="C20" s="52">
        <v>1.675562</v>
      </c>
      <c r="D20" s="53">
        <v>1.675562</v>
      </c>
      <c r="E20" s="54"/>
      <c r="F20" s="55"/>
    </row>
    <row r="21" spans="1:6" s="1" customFormat="1" ht="27.75" customHeight="1">
      <c r="A21" s="50" t="s">
        <v>120</v>
      </c>
      <c r="B21" s="56" t="s">
        <v>121</v>
      </c>
      <c r="C21" s="52">
        <v>2.17374</v>
      </c>
      <c r="D21" s="53">
        <v>2.17374</v>
      </c>
      <c r="E21" s="54"/>
      <c r="F21" s="55"/>
    </row>
    <row r="22" spans="1:6" s="1" customFormat="1" ht="27.75" customHeight="1">
      <c r="A22" s="50" t="s">
        <v>122</v>
      </c>
      <c r="B22" s="56" t="s">
        <v>123</v>
      </c>
      <c r="C22" s="52">
        <v>7.7102759999999995</v>
      </c>
      <c r="D22" s="53">
        <v>7.7102759999999995</v>
      </c>
      <c r="E22" s="54"/>
      <c r="F22" s="55"/>
    </row>
    <row r="23" spans="1:6" s="1" customFormat="1" ht="27.75" customHeight="1">
      <c r="A23" s="50" t="s">
        <v>124</v>
      </c>
      <c r="B23" s="56" t="s">
        <v>125</v>
      </c>
      <c r="C23" s="52">
        <v>7.7102759999999995</v>
      </c>
      <c r="D23" s="53">
        <v>7.7102759999999995</v>
      </c>
      <c r="E23" s="54"/>
      <c r="F23" s="55"/>
    </row>
    <row r="24" spans="1:6" s="1" customFormat="1" ht="27.75" customHeight="1">
      <c r="A24" s="50" t="s">
        <v>126</v>
      </c>
      <c r="B24" s="56" t="s">
        <v>127</v>
      </c>
      <c r="C24" s="52">
        <v>7.7102759999999995</v>
      </c>
      <c r="D24" s="53">
        <v>7.7102759999999995</v>
      </c>
      <c r="E24" s="54"/>
      <c r="F24" s="55"/>
    </row>
  </sheetData>
  <sheetProtection formatCells="0" formatColumns="0" formatRows="0" insertColumns="0" insertRows="0" insertHyperlinks="0" deleteColumns="0" deleteRows="0" sort="0" autoFilter="0" pivotTables="0"/>
  <mergeCells count="1">
    <mergeCell ref="A2:F2"/>
  </mergeCells>
  <phoneticPr fontId="200" type="noConversion"/>
  <pageMargins left="0.75" right="0.75" top="1" bottom="1" header="0.5" footer="0.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V42"/>
  <sheetViews>
    <sheetView showGridLines="0" workbookViewId="0">
      <selection activeCell="A3" sqref="A3"/>
    </sheetView>
  </sheetViews>
  <sheetFormatPr defaultColWidth="6.85546875" defaultRowHeight="12.75" customHeight="1"/>
  <cols>
    <col min="1" max="1" width="7.140625" style="1" customWidth="1"/>
    <col min="2" max="2" width="24" style="1" customWidth="1"/>
    <col min="3" max="3" width="16.7109375" style="1" customWidth="1"/>
    <col min="4" max="4" width="37.140625" style="1" customWidth="1"/>
    <col min="5" max="5" width="20.42578125" style="1" customWidth="1"/>
    <col min="6" max="6" width="20.7109375" style="1" customWidth="1"/>
    <col min="7" max="7" width="22" style="1" customWidth="1"/>
    <col min="8" max="8" width="24" style="1" customWidth="1"/>
    <col min="9" max="164" width="6.7109375" style="1" customWidth="1"/>
    <col min="165" max="16384" width="6.85546875" style="1"/>
  </cols>
  <sheetData>
    <row r="1" spans="1:256" ht="21" customHeight="1">
      <c r="A1" s="57" t="s">
        <v>133</v>
      </c>
      <c r="C1" s="186"/>
      <c r="D1" s="186"/>
      <c r="E1" s="186"/>
      <c r="F1" s="186"/>
      <c r="G1" s="186"/>
      <c r="H1" s="186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  <c r="IR1" s="59"/>
      <c r="IS1" s="59"/>
      <c r="IT1" s="59"/>
      <c r="IU1" s="59"/>
      <c r="IV1" s="59"/>
    </row>
    <row r="2" spans="1:256" ht="23.25" customHeight="1">
      <c r="A2" s="187" t="s">
        <v>134</v>
      </c>
      <c r="B2" s="187"/>
      <c r="C2" s="187"/>
      <c r="D2" s="187"/>
      <c r="E2" s="187"/>
      <c r="F2" s="187"/>
      <c r="G2" s="187"/>
      <c r="H2" s="187"/>
      <c r="I2" s="58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</row>
    <row r="3" spans="1:256" ht="17.25" customHeight="1">
      <c r="A3" s="60" t="s">
        <v>253</v>
      </c>
      <c r="B3" s="61"/>
      <c r="C3" s="62"/>
      <c r="D3" s="63"/>
      <c r="E3" s="63"/>
      <c r="F3" s="63"/>
      <c r="G3" s="63"/>
      <c r="H3" s="64" t="s">
        <v>17</v>
      </c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59"/>
      <c r="IS3" s="59"/>
      <c r="IT3" s="59"/>
      <c r="IU3" s="59"/>
      <c r="IV3" s="59"/>
    </row>
    <row r="4" spans="1:256" ht="18.75" customHeight="1">
      <c r="A4" s="188" t="s">
        <v>135</v>
      </c>
      <c r="B4" s="189"/>
      <c r="C4" s="189"/>
      <c r="D4" s="188" t="s">
        <v>136</v>
      </c>
      <c r="E4" s="188"/>
      <c r="F4" s="188"/>
      <c r="G4" s="188"/>
      <c r="H4" s="188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  <c r="IS4" s="66"/>
      <c r="IT4" s="66"/>
      <c r="IU4" s="66"/>
      <c r="IV4" s="66"/>
    </row>
    <row r="5" spans="1:256" ht="18.75" customHeight="1">
      <c r="A5" s="188" t="s">
        <v>137</v>
      </c>
      <c r="B5" s="188"/>
      <c r="C5" s="65" t="s">
        <v>21</v>
      </c>
      <c r="D5" s="65" t="s">
        <v>22</v>
      </c>
      <c r="E5" s="65" t="s">
        <v>77</v>
      </c>
      <c r="F5" s="67" t="s">
        <v>138</v>
      </c>
      <c r="G5" s="68" t="s">
        <v>139</v>
      </c>
      <c r="H5" s="67" t="s">
        <v>140</v>
      </c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  <c r="IS5" s="66"/>
      <c r="IT5" s="66"/>
      <c r="IU5" s="66"/>
      <c r="IV5" s="66"/>
    </row>
    <row r="6" spans="1:256" ht="18.75" customHeight="1">
      <c r="A6" s="185" t="s">
        <v>141</v>
      </c>
      <c r="B6" s="185"/>
      <c r="C6" s="70">
        <f>SUM(C7:C9)</f>
        <v>247.17122799999999</v>
      </c>
      <c r="D6" s="69" t="s">
        <v>142</v>
      </c>
      <c r="E6" s="70">
        <f>SUM(E7:E34)</f>
        <v>247.17122799999999</v>
      </c>
      <c r="F6" s="70">
        <f>SUM(F7:F35)</f>
        <v>247.17122799999999</v>
      </c>
      <c r="G6" s="70"/>
      <c r="H6" s="71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  <c r="IU6" s="59"/>
      <c r="IV6" s="59"/>
    </row>
    <row r="7" spans="1:256" ht="18.75" customHeight="1">
      <c r="A7" s="185" t="s">
        <v>143</v>
      </c>
      <c r="B7" s="185"/>
      <c r="C7" s="72">
        <v>247.17122799999999</v>
      </c>
      <c r="D7" s="69" t="s">
        <v>144</v>
      </c>
      <c r="E7" s="70">
        <f>SUM(F7:G7)</f>
        <v>217.18332799999999</v>
      </c>
      <c r="F7" s="72">
        <v>217.18332799999999</v>
      </c>
      <c r="G7" s="72"/>
      <c r="H7" s="71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  <c r="IS7" s="59"/>
      <c r="IT7" s="59"/>
      <c r="IU7" s="59"/>
      <c r="IV7" s="59"/>
    </row>
    <row r="8" spans="1:256" ht="18.75" customHeight="1">
      <c r="A8" s="185" t="s">
        <v>145</v>
      </c>
      <c r="B8" s="185"/>
      <c r="C8" s="73"/>
      <c r="D8" s="69" t="s">
        <v>146</v>
      </c>
      <c r="E8" s="70"/>
      <c r="F8" s="72"/>
      <c r="G8" s="72"/>
      <c r="H8" s="71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  <c r="IS8" s="59"/>
      <c r="IT8" s="59"/>
      <c r="IU8" s="59"/>
      <c r="IV8" s="59"/>
    </row>
    <row r="9" spans="1:256" ht="18.75" customHeight="1">
      <c r="A9" s="185" t="s">
        <v>147</v>
      </c>
      <c r="B9" s="185"/>
      <c r="C9" s="70"/>
      <c r="D9" s="74" t="s">
        <v>148</v>
      </c>
      <c r="E9" s="70"/>
      <c r="F9" s="72"/>
      <c r="G9" s="72"/>
      <c r="H9" s="75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  <c r="IS9" s="59"/>
      <c r="IT9" s="59"/>
      <c r="IU9" s="59"/>
      <c r="IV9" s="59"/>
    </row>
    <row r="10" spans="1:256" ht="18.75" customHeight="1">
      <c r="A10" s="185"/>
      <c r="B10" s="185"/>
      <c r="C10" s="76"/>
      <c r="D10" s="74" t="s">
        <v>149</v>
      </c>
      <c r="E10" s="70"/>
      <c r="F10" s="72"/>
      <c r="G10" s="72"/>
      <c r="H10" s="75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</row>
    <row r="11" spans="1:256" ht="18.75" customHeight="1">
      <c r="A11" s="185" t="s">
        <v>150</v>
      </c>
      <c r="B11" s="185"/>
      <c r="C11" s="76"/>
      <c r="D11" s="74" t="s">
        <v>151</v>
      </c>
      <c r="E11" s="70"/>
      <c r="F11" s="72"/>
      <c r="G11" s="72"/>
      <c r="H11" s="75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  <c r="IS11" s="59"/>
      <c r="IT11" s="59"/>
      <c r="IU11" s="59"/>
      <c r="IV11" s="59"/>
    </row>
    <row r="12" spans="1:256" ht="18.75" customHeight="1">
      <c r="A12" s="185" t="s">
        <v>143</v>
      </c>
      <c r="B12" s="185"/>
      <c r="C12" s="76"/>
      <c r="D12" s="74" t="s">
        <v>152</v>
      </c>
      <c r="E12" s="70"/>
      <c r="F12" s="72"/>
      <c r="G12" s="72"/>
      <c r="H12" s="75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  <c r="IS12" s="59"/>
      <c r="IT12" s="59"/>
      <c r="IU12" s="59"/>
      <c r="IV12" s="59"/>
    </row>
    <row r="13" spans="1:256" ht="18.75" customHeight="1">
      <c r="A13" s="185" t="s">
        <v>145</v>
      </c>
      <c r="B13" s="185"/>
      <c r="C13" s="76"/>
      <c r="D13" s="74" t="s">
        <v>153</v>
      </c>
      <c r="E13" s="70"/>
      <c r="F13" s="72"/>
      <c r="G13" s="72"/>
      <c r="H13" s="75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  <c r="IR13" s="59"/>
      <c r="IS13" s="59"/>
      <c r="IT13" s="59"/>
      <c r="IU13" s="59"/>
      <c r="IV13" s="59"/>
    </row>
    <row r="14" spans="1:256" ht="18.75" customHeight="1">
      <c r="A14" s="185" t="s">
        <v>147</v>
      </c>
      <c r="B14" s="185"/>
      <c r="C14" s="70"/>
      <c r="D14" s="74" t="s">
        <v>154</v>
      </c>
      <c r="E14" s="70">
        <f>SUM(F14:G14)</f>
        <v>15.670475</v>
      </c>
      <c r="F14" s="72">
        <v>15.670475</v>
      </c>
      <c r="G14" s="72"/>
      <c r="H14" s="75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59"/>
      <c r="IS14" s="59"/>
      <c r="IT14" s="59"/>
      <c r="IU14" s="59"/>
      <c r="IV14" s="59"/>
    </row>
    <row r="15" spans="1:256" ht="18.75" customHeight="1">
      <c r="A15" s="185"/>
      <c r="B15" s="185"/>
      <c r="C15" s="77"/>
      <c r="D15" s="74" t="s">
        <v>155</v>
      </c>
      <c r="E15" s="70">
        <f>SUM(F15:G15)</f>
        <v>6.6071490000000006</v>
      </c>
      <c r="F15" s="72">
        <v>6.6071490000000006</v>
      </c>
      <c r="G15" s="72"/>
      <c r="H15" s="75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59"/>
      <c r="IS15" s="59"/>
      <c r="IT15" s="59"/>
      <c r="IU15" s="59"/>
      <c r="IV15" s="59"/>
    </row>
    <row r="16" spans="1:256" ht="18.75" customHeight="1">
      <c r="A16" s="182"/>
      <c r="B16" s="183"/>
      <c r="C16" s="76"/>
      <c r="D16" s="74" t="s">
        <v>156</v>
      </c>
      <c r="E16" s="70"/>
      <c r="F16" s="72"/>
      <c r="G16" s="72"/>
      <c r="H16" s="75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59"/>
      <c r="IS16" s="59"/>
      <c r="IT16" s="59"/>
      <c r="IU16" s="59"/>
      <c r="IV16" s="59"/>
    </row>
    <row r="17" spans="1:256" ht="18.75" customHeight="1">
      <c r="A17" s="182"/>
      <c r="B17" s="183"/>
      <c r="C17" s="76"/>
      <c r="D17" s="74" t="s">
        <v>157</v>
      </c>
      <c r="E17" s="70"/>
      <c r="F17" s="72"/>
      <c r="G17" s="72"/>
      <c r="H17" s="75"/>
      <c r="I17" s="59"/>
      <c r="J17" s="59"/>
      <c r="K17" s="59"/>
      <c r="L17" s="78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59"/>
      <c r="IS17" s="59"/>
      <c r="IT17" s="59"/>
      <c r="IU17" s="59"/>
      <c r="IV17" s="59"/>
    </row>
    <row r="18" spans="1:256" ht="18.75" customHeight="1">
      <c r="A18" s="182"/>
      <c r="B18" s="183"/>
      <c r="C18" s="76"/>
      <c r="D18" s="74" t="s">
        <v>158</v>
      </c>
      <c r="E18" s="70"/>
      <c r="F18" s="72"/>
      <c r="G18" s="72"/>
      <c r="H18" s="75"/>
      <c r="I18" s="7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  <c r="IR18" s="59"/>
      <c r="IS18" s="59"/>
      <c r="IT18" s="59"/>
      <c r="IU18" s="59"/>
      <c r="IV18" s="59"/>
    </row>
    <row r="19" spans="1:256" ht="18.75" customHeight="1">
      <c r="A19" s="182"/>
      <c r="B19" s="183"/>
      <c r="C19" s="76"/>
      <c r="D19" s="74" t="s">
        <v>159</v>
      </c>
      <c r="E19" s="70"/>
      <c r="F19" s="72"/>
      <c r="G19" s="72"/>
      <c r="H19" s="75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59"/>
      <c r="IS19" s="59"/>
      <c r="IT19" s="59"/>
      <c r="IU19" s="59"/>
      <c r="IV19" s="59"/>
    </row>
    <row r="20" spans="1:256" ht="18.75" customHeight="1">
      <c r="A20" s="182"/>
      <c r="B20" s="183"/>
      <c r="C20" s="76"/>
      <c r="D20" s="74" t="s">
        <v>160</v>
      </c>
      <c r="E20" s="70"/>
      <c r="F20" s="72"/>
      <c r="G20" s="72"/>
      <c r="H20" s="75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  <c r="IS20" s="59"/>
      <c r="IT20" s="59"/>
      <c r="IU20" s="59"/>
      <c r="IV20" s="59"/>
    </row>
    <row r="21" spans="1:256" ht="18.75" customHeight="1">
      <c r="A21" s="182"/>
      <c r="B21" s="183"/>
      <c r="C21" s="76"/>
      <c r="D21" s="74" t="s">
        <v>161</v>
      </c>
      <c r="E21" s="70"/>
      <c r="F21" s="72"/>
      <c r="G21" s="72"/>
      <c r="H21" s="75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59"/>
      <c r="IS21" s="59"/>
      <c r="IT21" s="59"/>
      <c r="IU21" s="59"/>
      <c r="IV21" s="59"/>
    </row>
    <row r="22" spans="1:256" ht="18.75" customHeight="1">
      <c r="A22" s="182"/>
      <c r="B22" s="183"/>
      <c r="C22" s="76"/>
      <c r="D22" s="74" t="s">
        <v>162</v>
      </c>
      <c r="E22" s="70"/>
      <c r="F22" s="72"/>
      <c r="G22" s="72"/>
      <c r="H22" s="75"/>
      <c r="I22" s="59"/>
      <c r="J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59"/>
      <c r="IS22" s="59"/>
      <c r="IT22" s="59"/>
      <c r="IU22" s="59"/>
      <c r="IV22" s="59"/>
    </row>
    <row r="23" spans="1:256" ht="18.75" customHeight="1">
      <c r="A23" s="182"/>
      <c r="B23" s="183"/>
      <c r="C23" s="76"/>
      <c r="D23" s="74" t="s">
        <v>163</v>
      </c>
      <c r="E23" s="70"/>
      <c r="F23" s="72"/>
      <c r="G23" s="72"/>
      <c r="H23" s="75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  <c r="IS23" s="59"/>
      <c r="IT23" s="59"/>
      <c r="IU23" s="59"/>
      <c r="IV23" s="59"/>
    </row>
    <row r="24" spans="1:256" ht="18.75" customHeight="1">
      <c r="A24" s="182"/>
      <c r="B24" s="183"/>
      <c r="C24" s="76"/>
      <c r="D24" s="74" t="s">
        <v>164</v>
      </c>
      <c r="E24" s="70"/>
      <c r="F24" s="72"/>
      <c r="G24" s="72"/>
      <c r="H24" s="75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59"/>
      <c r="IS24" s="59"/>
      <c r="IT24" s="59"/>
      <c r="IU24" s="59"/>
      <c r="IV24" s="59"/>
    </row>
    <row r="25" spans="1:256" ht="18.75" customHeight="1">
      <c r="A25" s="182"/>
      <c r="B25" s="183"/>
      <c r="C25" s="76"/>
      <c r="D25" s="80" t="s">
        <v>165</v>
      </c>
      <c r="E25" s="70">
        <f>SUM(F25:G25)</f>
        <v>7.7102759999999995</v>
      </c>
      <c r="F25" s="72">
        <v>7.7102759999999995</v>
      </c>
      <c r="G25" s="72"/>
      <c r="H25" s="75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59"/>
      <c r="IS25" s="59"/>
      <c r="IT25" s="59"/>
      <c r="IU25" s="59"/>
      <c r="IV25" s="59"/>
    </row>
    <row r="26" spans="1:256" ht="18.75" customHeight="1">
      <c r="A26" s="182"/>
      <c r="B26" s="183"/>
      <c r="C26" s="76"/>
      <c r="D26" s="74" t="s">
        <v>166</v>
      </c>
      <c r="E26" s="70"/>
      <c r="F26" s="72"/>
      <c r="G26" s="72"/>
      <c r="H26" s="75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59"/>
      <c r="IS26" s="59"/>
      <c r="IT26" s="59"/>
      <c r="IU26" s="59"/>
      <c r="IV26" s="59"/>
    </row>
    <row r="27" spans="1:256" ht="18.75" customHeight="1">
      <c r="A27" s="182"/>
      <c r="B27" s="183"/>
      <c r="C27" s="76"/>
      <c r="D27" s="74" t="s">
        <v>167</v>
      </c>
      <c r="E27" s="70"/>
      <c r="F27" s="72"/>
      <c r="G27" s="72"/>
      <c r="H27" s="71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59"/>
      <c r="IS27" s="59"/>
      <c r="IT27" s="59"/>
      <c r="IU27" s="59"/>
      <c r="IV27" s="59"/>
    </row>
    <row r="28" spans="1:256" ht="18.75" customHeight="1">
      <c r="A28" s="182"/>
      <c r="B28" s="183"/>
      <c r="C28" s="70"/>
      <c r="D28" s="81" t="s">
        <v>168</v>
      </c>
      <c r="E28" s="70"/>
      <c r="F28" s="72"/>
      <c r="G28" s="72"/>
      <c r="H28" s="75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59"/>
      <c r="IS28" s="59"/>
      <c r="IT28" s="59"/>
      <c r="IU28" s="59"/>
      <c r="IV28" s="59"/>
    </row>
    <row r="29" spans="1:256" ht="18.75" customHeight="1">
      <c r="A29" s="182"/>
      <c r="B29" s="183"/>
      <c r="C29" s="70"/>
      <c r="D29" s="74" t="s">
        <v>169</v>
      </c>
      <c r="E29" s="70"/>
      <c r="F29" s="72"/>
      <c r="G29" s="72"/>
      <c r="H29" s="75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  <c r="IR29" s="59"/>
      <c r="IS29" s="59"/>
      <c r="IT29" s="59"/>
      <c r="IU29" s="59"/>
      <c r="IV29" s="59"/>
    </row>
    <row r="30" spans="1:256" ht="18.75" customHeight="1">
      <c r="A30" s="182"/>
      <c r="B30" s="183"/>
      <c r="C30" s="70"/>
      <c r="D30" s="74" t="s">
        <v>170</v>
      </c>
      <c r="E30" s="70"/>
      <c r="F30" s="72"/>
      <c r="G30" s="72"/>
      <c r="H30" s="75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59"/>
      <c r="IS30" s="59"/>
      <c r="IT30" s="59"/>
      <c r="IU30" s="59"/>
      <c r="IV30" s="59"/>
    </row>
    <row r="31" spans="1:256" ht="18.75" customHeight="1">
      <c r="A31" s="182"/>
      <c r="B31" s="183"/>
      <c r="C31" s="76"/>
      <c r="D31" s="74" t="s">
        <v>171</v>
      </c>
      <c r="E31" s="70"/>
      <c r="F31" s="72"/>
      <c r="G31" s="72"/>
      <c r="H31" s="75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  <c r="IR31" s="59"/>
      <c r="IS31" s="59"/>
      <c r="IT31" s="59"/>
      <c r="IU31" s="59"/>
      <c r="IV31" s="59"/>
    </row>
    <row r="32" spans="1:256" ht="18.75" customHeight="1">
      <c r="A32" s="184"/>
      <c r="B32" s="184"/>
      <c r="C32" s="76"/>
      <c r="D32" s="74" t="s">
        <v>172</v>
      </c>
      <c r="E32" s="70"/>
      <c r="F32" s="72"/>
      <c r="G32" s="72"/>
      <c r="H32" s="75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  <c r="IV32" s="59"/>
    </row>
    <row r="33" spans="1:256" ht="18.75" customHeight="1">
      <c r="A33" s="182"/>
      <c r="B33" s="183"/>
      <c r="C33" s="76"/>
      <c r="D33" s="74" t="s">
        <v>173</v>
      </c>
      <c r="E33" s="70"/>
      <c r="F33" s="72"/>
      <c r="G33" s="72"/>
      <c r="H33" s="75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  <c r="IR33" s="59"/>
      <c r="IS33" s="59"/>
      <c r="IT33" s="59"/>
      <c r="IU33" s="59"/>
      <c r="IV33" s="59"/>
    </row>
    <row r="34" spans="1:256" ht="18.75" customHeight="1">
      <c r="A34" s="182"/>
      <c r="B34" s="183"/>
      <c r="C34" s="76"/>
      <c r="D34" s="74" t="s">
        <v>174</v>
      </c>
      <c r="E34" s="70"/>
      <c r="F34" s="72"/>
      <c r="G34" s="72"/>
      <c r="H34" s="75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59"/>
      <c r="IS34" s="59"/>
      <c r="IT34" s="59"/>
      <c r="IU34" s="59"/>
      <c r="IV34" s="59"/>
    </row>
    <row r="35" spans="1:256" ht="18.75" customHeight="1">
      <c r="A35" s="182"/>
      <c r="B35" s="183"/>
      <c r="C35" s="77"/>
      <c r="D35" s="74" t="s">
        <v>175</v>
      </c>
      <c r="E35" s="70"/>
      <c r="F35" s="72"/>
      <c r="G35" s="72"/>
      <c r="H35" s="75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59"/>
      <c r="IS35" s="59"/>
      <c r="IT35" s="59"/>
      <c r="IU35" s="59"/>
      <c r="IV35" s="59"/>
    </row>
    <row r="36" spans="1:256" ht="18.75" customHeight="1">
      <c r="A36" s="182"/>
      <c r="B36" s="183"/>
      <c r="C36" s="70"/>
      <c r="D36" s="74" t="s">
        <v>176</v>
      </c>
      <c r="E36" s="70"/>
      <c r="F36" s="70"/>
      <c r="G36" s="70"/>
      <c r="H36" s="75"/>
    </row>
    <row r="37" spans="1:256" ht="18.75" customHeight="1">
      <c r="A37" s="182" t="s">
        <v>177</v>
      </c>
      <c r="B37" s="183"/>
      <c r="C37" s="70">
        <f>C6</f>
        <v>247.17122799999999</v>
      </c>
      <c r="D37" s="82" t="s">
        <v>178</v>
      </c>
      <c r="E37" s="70">
        <f>SUM(F37:G37)</f>
        <v>247.17122799999999</v>
      </c>
      <c r="F37" s="70">
        <f>F6</f>
        <v>247.17122799999999</v>
      </c>
      <c r="G37" s="70"/>
      <c r="H37" s="75"/>
    </row>
    <row r="38" spans="1:256" ht="15">
      <c r="D38" s="59"/>
      <c r="E38" s="59"/>
      <c r="F38" s="59"/>
      <c r="G38" s="59"/>
      <c r="H38" s="57"/>
    </row>
    <row r="39" spans="1:256" ht="15">
      <c r="D39" s="83"/>
      <c r="E39" s="83"/>
      <c r="F39" s="83"/>
      <c r="G39" s="83"/>
      <c r="H39" s="83"/>
    </row>
    <row r="40" spans="1:256" ht="15">
      <c r="D40" s="83"/>
      <c r="E40" s="83"/>
      <c r="F40" s="83"/>
      <c r="G40" s="83"/>
      <c r="H40" s="83"/>
    </row>
    <row r="41" spans="1:256" ht="15">
      <c r="D41" s="83"/>
      <c r="E41" s="83"/>
      <c r="F41" s="83"/>
      <c r="G41" s="83"/>
      <c r="H41" s="83"/>
    </row>
    <row r="42" spans="1:256" ht="15"/>
  </sheetData>
  <sheetProtection formatCells="0" formatColumns="0" formatRows="0" insertColumns="0" insertRows="0" insertHyperlinks="0" deleteColumns="0" deleteRows="0" sort="0" autoFilter="0" pivotTables="0"/>
  <mergeCells count="37">
    <mergeCell ref="A6:B6"/>
    <mergeCell ref="C1:H1"/>
    <mergeCell ref="A2:H2"/>
    <mergeCell ref="A4:C4"/>
    <mergeCell ref="D4:H4"/>
    <mergeCell ref="A5:B5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7:B37"/>
    <mergeCell ref="A31:B31"/>
    <mergeCell ref="A32:B32"/>
    <mergeCell ref="A33:B33"/>
    <mergeCell ref="A34:B34"/>
    <mergeCell ref="A35:B35"/>
    <mergeCell ref="A36:B36"/>
  </mergeCells>
  <phoneticPr fontId="200" type="noConversion"/>
  <pageMargins left="0.75" right="0.75" top="1" bottom="1" header="0.5" footer="0.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5"/>
  <sheetViews>
    <sheetView showGridLines="0" workbookViewId="0">
      <selection activeCell="A3" sqref="A3"/>
    </sheetView>
  </sheetViews>
  <sheetFormatPr defaultRowHeight="12.75" customHeight="1"/>
  <cols>
    <col min="1" max="1" width="14.28515625" style="1" customWidth="1"/>
    <col min="2" max="2" width="39.28515625" style="1" customWidth="1"/>
    <col min="3" max="7" width="17.140625" style="1" customWidth="1"/>
    <col min="8" max="8" width="9.140625" style="1" customWidth="1"/>
  </cols>
  <sheetData>
    <row r="1" spans="1:7" s="1" customFormat="1" ht="15.75" customHeight="1">
      <c r="A1" s="190" t="s">
        <v>179</v>
      </c>
      <c r="B1" s="190"/>
      <c r="C1" s="190"/>
      <c r="D1" s="190"/>
      <c r="E1" s="190"/>
      <c r="F1" s="190"/>
      <c r="G1" s="84"/>
    </row>
    <row r="2" spans="1:7" s="1" customFormat="1" ht="26.25" customHeight="1">
      <c r="A2" s="194" t="s">
        <v>180</v>
      </c>
      <c r="B2" s="194"/>
      <c r="C2" s="194"/>
      <c r="D2" s="194"/>
      <c r="E2" s="194"/>
      <c r="F2" s="194"/>
      <c r="G2" s="194"/>
    </row>
    <row r="3" spans="1:7" s="1" customFormat="1" ht="18" customHeight="1">
      <c r="A3" s="85" t="s">
        <v>253</v>
      </c>
      <c r="C3" s="86"/>
      <c r="D3" s="86"/>
      <c r="E3" s="86"/>
      <c r="F3" s="86"/>
      <c r="G3" s="87" t="s">
        <v>17</v>
      </c>
    </row>
    <row r="4" spans="1:7" s="1" customFormat="1" ht="18.75" customHeight="1">
      <c r="A4" s="191" t="s">
        <v>75</v>
      </c>
      <c r="B4" s="191" t="s">
        <v>76</v>
      </c>
      <c r="C4" s="191" t="s">
        <v>77</v>
      </c>
      <c r="D4" s="195" t="s">
        <v>130</v>
      </c>
      <c r="E4" s="195"/>
      <c r="F4" s="195"/>
      <c r="G4" s="191" t="s">
        <v>131</v>
      </c>
    </row>
    <row r="5" spans="1:7" s="1" customFormat="1" ht="18.75" customHeight="1">
      <c r="A5" s="192"/>
      <c r="B5" s="192"/>
      <c r="C5" s="193"/>
      <c r="D5" s="88" t="s">
        <v>80</v>
      </c>
      <c r="E5" s="88" t="s">
        <v>181</v>
      </c>
      <c r="F5" s="88" t="s">
        <v>182</v>
      </c>
      <c r="G5" s="192"/>
    </row>
    <row r="6" spans="1:7" s="1" customFormat="1" ht="27" customHeight="1">
      <c r="A6" s="89"/>
      <c r="B6" s="90" t="s">
        <v>77</v>
      </c>
      <c r="C6" s="91">
        <v>247.17122799999999</v>
      </c>
      <c r="D6" s="92">
        <v>108.871228</v>
      </c>
      <c r="E6" s="93">
        <v>95.011228000000003</v>
      </c>
      <c r="F6" s="94">
        <v>13.86</v>
      </c>
      <c r="G6" s="95">
        <v>138.30000000000001</v>
      </c>
    </row>
    <row r="7" spans="1:7" s="1" customFormat="1" ht="27" customHeight="1">
      <c r="A7" s="89" t="s">
        <v>91</v>
      </c>
      <c r="B7" s="96" t="s">
        <v>92</v>
      </c>
      <c r="C7" s="91">
        <v>217.18332799999999</v>
      </c>
      <c r="D7" s="92">
        <v>78.883328000000006</v>
      </c>
      <c r="E7" s="93">
        <v>65.023328000000006</v>
      </c>
      <c r="F7" s="94">
        <v>13.86</v>
      </c>
      <c r="G7" s="95">
        <v>138.30000000000001</v>
      </c>
    </row>
    <row r="8" spans="1:7" s="1" customFormat="1" ht="27" customHeight="1">
      <c r="A8" s="89" t="s">
        <v>93</v>
      </c>
      <c r="B8" s="96" t="s">
        <v>94</v>
      </c>
      <c r="C8" s="91">
        <v>204.18332799999999</v>
      </c>
      <c r="D8" s="92">
        <v>78.883328000000006</v>
      </c>
      <c r="E8" s="93">
        <v>65.023328000000006</v>
      </c>
      <c r="F8" s="94">
        <v>13.86</v>
      </c>
      <c r="G8" s="95">
        <v>125.3</v>
      </c>
    </row>
    <row r="9" spans="1:7" s="1" customFormat="1" ht="27" customHeight="1">
      <c r="A9" s="89" t="s">
        <v>95</v>
      </c>
      <c r="B9" s="96" t="s">
        <v>96</v>
      </c>
      <c r="C9" s="91">
        <v>204.18332799999999</v>
      </c>
      <c r="D9" s="92">
        <v>78.883328000000006</v>
      </c>
      <c r="E9" s="93">
        <v>65.023328000000006</v>
      </c>
      <c r="F9" s="94">
        <v>13.86</v>
      </c>
      <c r="G9" s="95">
        <v>125.3</v>
      </c>
    </row>
    <row r="10" spans="1:7" s="1" customFormat="1" ht="27" customHeight="1">
      <c r="A10" s="89" t="s">
        <v>97</v>
      </c>
      <c r="B10" s="96" t="s">
        <v>98</v>
      </c>
      <c r="C10" s="91">
        <v>13</v>
      </c>
      <c r="D10" s="92"/>
      <c r="E10" s="93"/>
      <c r="F10" s="94"/>
      <c r="G10" s="95">
        <v>13</v>
      </c>
    </row>
    <row r="11" spans="1:7" s="1" customFormat="1" ht="27" customHeight="1">
      <c r="A11" s="89" t="s">
        <v>99</v>
      </c>
      <c r="B11" s="96" t="s">
        <v>96</v>
      </c>
      <c r="C11" s="91">
        <v>13</v>
      </c>
      <c r="D11" s="92"/>
      <c r="E11" s="93"/>
      <c r="F11" s="94"/>
      <c r="G11" s="95">
        <v>13</v>
      </c>
    </row>
    <row r="12" spans="1:7" s="1" customFormat="1" ht="27" customHeight="1">
      <c r="A12" s="89" t="s">
        <v>100</v>
      </c>
      <c r="B12" s="96" t="s">
        <v>101</v>
      </c>
      <c r="C12" s="91">
        <v>15.670475</v>
      </c>
      <c r="D12" s="92">
        <v>15.670475</v>
      </c>
      <c r="E12" s="93">
        <v>15.670475</v>
      </c>
      <c r="F12" s="94"/>
      <c r="G12" s="95"/>
    </row>
    <row r="13" spans="1:7" s="1" customFormat="1" ht="27" customHeight="1">
      <c r="A13" s="89" t="s">
        <v>102</v>
      </c>
      <c r="B13" s="96" t="s">
        <v>103</v>
      </c>
      <c r="C13" s="91">
        <v>15.420551999999999</v>
      </c>
      <c r="D13" s="92">
        <v>15.420551999999999</v>
      </c>
      <c r="E13" s="93">
        <v>15.420551999999999</v>
      </c>
      <c r="F13" s="94"/>
      <c r="G13" s="95"/>
    </row>
    <row r="14" spans="1:7" s="1" customFormat="1" ht="27" customHeight="1">
      <c r="A14" s="89" t="s">
        <v>104</v>
      </c>
      <c r="B14" s="96" t="s">
        <v>105</v>
      </c>
      <c r="C14" s="91">
        <v>10.280367999999999</v>
      </c>
      <c r="D14" s="92">
        <v>10.280367999999999</v>
      </c>
      <c r="E14" s="93">
        <v>10.280367999999999</v>
      </c>
      <c r="F14" s="94"/>
      <c r="G14" s="95"/>
    </row>
    <row r="15" spans="1:7" s="1" customFormat="1" ht="27" customHeight="1">
      <c r="A15" s="89" t="s">
        <v>106</v>
      </c>
      <c r="B15" s="96" t="s">
        <v>107</v>
      </c>
      <c r="C15" s="91">
        <v>5.1401839999999996</v>
      </c>
      <c r="D15" s="92">
        <v>5.1401839999999996</v>
      </c>
      <c r="E15" s="93">
        <v>5.1401839999999996</v>
      </c>
      <c r="F15" s="94"/>
      <c r="G15" s="95"/>
    </row>
    <row r="16" spans="1:7" s="1" customFormat="1" ht="27" customHeight="1">
      <c r="A16" s="89" t="s">
        <v>108</v>
      </c>
      <c r="B16" s="96" t="s">
        <v>109</v>
      </c>
      <c r="C16" s="91">
        <v>0.24992300000000001</v>
      </c>
      <c r="D16" s="92">
        <v>0.24992300000000001</v>
      </c>
      <c r="E16" s="93">
        <v>0.24992300000000001</v>
      </c>
      <c r="F16" s="94"/>
      <c r="G16" s="95"/>
    </row>
    <row r="17" spans="1:7" s="1" customFormat="1" ht="27" customHeight="1">
      <c r="A17" s="89" t="s">
        <v>110</v>
      </c>
      <c r="B17" s="96" t="s">
        <v>111</v>
      </c>
      <c r="C17" s="91">
        <v>0.24992300000000001</v>
      </c>
      <c r="D17" s="92">
        <v>0.24992300000000001</v>
      </c>
      <c r="E17" s="93">
        <v>0.24992300000000001</v>
      </c>
      <c r="F17" s="94"/>
      <c r="G17" s="95"/>
    </row>
    <row r="18" spans="1:7" s="1" customFormat="1" ht="27" customHeight="1">
      <c r="A18" s="89" t="s">
        <v>112</v>
      </c>
      <c r="B18" s="96" t="s">
        <v>113</v>
      </c>
      <c r="C18" s="91">
        <v>6.6071490000000006</v>
      </c>
      <c r="D18" s="92">
        <v>6.6071490000000006</v>
      </c>
      <c r="E18" s="93">
        <v>6.6071490000000006</v>
      </c>
      <c r="F18" s="94"/>
      <c r="G18" s="95"/>
    </row>
    <row r="19" spans="1:7" s="1" customFormat="1" ht="27" customHeight="1">
      <c r="A19" s="89" t="s">
        <v>114</v>
      </c>
      <c r="B19" s="96" t="s">
        <v>115</v>
      </c>
      <c r="C19" s="91">
        <v>6.6071490000000006</v>
      </c>
      <c r="D19" s="92">
        <v>6.6071490000000006</v>
      </c>
      <c r="E19" s="93">
        <v>6.6071490000000006</v>
      </c>
      <c r="F19" s="94"/>
      <c r="G19" s="95"/>
    </row>
    <row r="20" spans="1:7" s="1" customFormat="1" ht="27" customHeight="1">
      <c r="A20" s="89" t="s">
        <v>116</v>
      </c>
      <c r="B20" s="96" t="s">
        <v>117</v>
      </c>
      <c r="C20" s="91">
        <v>2.7578469999999999</v>
      </c>
      <c r="D20" s="92">
        <v>2.7578469999999999</v>
      </c>
      <c r="E20" s="93">
        <v>2.7578469999999999</v>
      </c>
      <c r="F20" s="94"/>
      <c r="G20" s="95"/>
    </row>
    <row r="21" spans="1:7" s="1" customFormat="1" ht="27" customHeight="1">
      <c r="A21" s="89" t="s">
        <v>118</v>
      </c>
      <c r="B21" s="96" t="s">
        <v>119</v>
      </c>
      <c r="C21" s="91">
        <v>1.675562</v>
      </c>
      <c r="D21" s="92">
        <v>1.675562</v>
      </c>
      <c r="E21" s="93">
        <v>1.675562</v>
      </c>
      <c r="F21" s="94"/>
      <c r="G21" s="95"/>
    </row>
    <row r="22" spans="1:7" s="1" customFormat="1" ht="27" customHeight="1">
      <c r="A22" s="89" t="s">
        <v>120</v>
      </c>
      <c r="B22" s="96" t="s">
        <v>121</v>
      </c>
      <c r="C22" s="91">
        <v>2.17374</v>
      </c>
      <c r="D22" s="92">
        <v>2.17374</v>
      </c>
      <c r="E22" s="93">
        <v>2.17374</v>
      </c>
      <c r="F22" s="94"/>
      <c r="G22" s="95"/>
    </row>
    <row r="23" spans="1:7" s="1" customFormat="1" ht="27" customHeight="1">
      <c r="A23" s="89" t="s">
        <v>122</v>
      </c>
      <c r="B23" s="96" t="s">
        <v>123</v>
      </c>
      <c r="C23" s="91">
        <v>7.7102759999999995</v>
      </c>
      <c r="D23" s="92">
        <v>7.7102759999999995</v>
      </c>
      <c r="E23" s="93">
        <v>7.7102759999999995</v>
      </c>
      <c r="F23" s="94"/>
      <c r="G23" s="95"/>
    </row>
    <row r="24" spans="1:7" s="1" customFormat="1" ht="27" customHeight="1">
      <c r="A24" s="89" t="s">
        <v>124</v>
      </c>
      <c r="B24" s="96" t="s">
        <v>125</v>
      </c>
      <c r="C24" s="91">
        <v>7.7102759999999995</v>
      </c>
      <c r="D24" s="92">
        <v>7.7102759999999995</v>
      </c>
      <c r="E24" s="93">
        <v>7.7102759999999995</v>
      </c>
      <c r="F24" s="94"/>
      <c r="G24" s="95"/>
    </row>
    <row r="25" spans="1:7" s="1" customFormat="1" ht="27" customHeight="1">
      <c r="A25" s="89" t="s">
        <v>126</v>
      </c>
      <c r="B25" s="96" t="s">
        <v>127</v>
      </c>
      <c r="C25" s="91">
        <v>7.7102759999999995</v>
      </c>
      <c r="D25" s="92">
        <v>7.7102759999999995</v>
      </c>
      <c r="E25" s="93">
        <v>7.7102759999999995</v>
      </c>
      <c r="F25" s="94"/>
      <c r="G25" s="95"/>
    </row>
  </sheetData>
  <sheetProtection formatCells="0" formatColumns="0" formatRows="0" insertColumns="0" insertRows="0" insertHyperlinks="0" deleteColumns="0" deleteRows="0" sort="0" autoFilter="0" pivotTables="0"/>
  <mergeCells count="7">
    <mergeCell ref="A1:F1"/>
    <mergeCell ref="B4:B5"/>
    <mergeCell ref="C4:C5"/>
    <mergeCell ref="G4:G5"/>
    <mergeCell ref="A2:G2"/>
    <mergeCell ref="A4:A5"/>
    <mergeCell ref="D4:F4"/>
  </mergeCells>
  <phoneticPr fontId="200" type="noConversion"/>
  <printOptions horizontalCentered="1"/>
  <pageMargins left="0.74803149606299213" right="0.74803149606299213" top="0.78740157480314965" bottom="0.59055118110236227" header="0.51181102362204722" footer="0.51181102362204722"/>
  <pageSetup paperSize="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F23"/>
  <sheetViews>
    <sheetView showGridLines="0" workbookViewId="0">
      <selection activeCell="A3" sqref="A3"/>
    </sheetView>
  </sheetViews>
  <sheetFormatPr defaultRowHeight="12.75" customHeight="1"/>
  <cols>
    <col min="1" max="1" width="16.140625" style="1" customWidth="1"/>
    <col min="2" max="2" width="36.85546875" style="1" customWidth="1"/>
    <col min="3" max="5" width="21.42578125" style="1" customWidth="1"/>
    <col min="6" max="6" width="9" style="1" customWidth="1"/>
  </cols>
  <sheetData>
    <row r="1" spans="1:5" s="1" customFormat="1" ht="13.5" customHeight="1">
      <c r="A1" s="97" t="s">
        <v>183</v>
      </c>
      <c r="E1" s="98"/>
    </row>
    <row r="2" spans="1:5" s="1" customFormat="1" ht="32.25" customHeight="1">
      <c r="A2" s="196" t="s">
        <v>184</v>
      </c>
      <c r="B2" s="196"/>
      <c r="C2" s="196"/>
      <c r="D2" s="196"/>
      <c r="E2" s="196"/>
    </row>
    <row r="3" spans="1:5" s="1" customFormat="1" ht="18" customHeight="1">
      <c r="A3" s="99" t="s">
        <v>253</v>
      </c>
      <c r="B3" s="100"/>
      <c r="C3" s="101"/>
      <c r="D3" s="101"/>
      <c r="E3" s="102" t="s">
        <v>17</v>
      </c>
    </row>
    <row r="4" spans="1:5" s="1" customFormat="1" ht="21" customHeight="1">
      <c r="A4" s="197" t="s">
        <v>185</v>
      </c>
      <c r="B4" s="197"/>
      <c r="C4" s="197" t="s">
        <v>186</v>
      </c>
      <c r="D4" s="197"/>
      <c r="E4" s="197"/>
    </row>
    <row r="5" spans="1:5" s="1" customFormat="1" ht="21" customHeight="1">
      <c r="A5" s="103" t="s">
        <v>75</v>
      </c>
      <c r="B5" s="103" t="s">
        <v>76</v>
      </c>
      <c r="C5" s="103" t="s">
        <v>77</v>
      </c>
      <c r="D5" s="103" t="s">
        <v>181</v>
      </c>
      <c r="E5" s="103" t="s">
        <v>182</v>
      </c>
    </row>
    <row r="6" spans="1:5" s="1" customFormat="1" ht="18.75" customHeight="1">
      <c r="A6" s="104"/>
      <c r="B6" s="105" t="s">
        <v>77</v>
      </c>
      <c r="C6" s="106">
        <v>108.871228</v>
      </c>
      <c r="D6" s="107">
        <v>95.011228000000003</v>
      </c>
      <c r="E6" s="108">
        <v>13.86</v>
      </c>
    </row>
    <row r="7" spans="1:5" s="1" customFormat="1" ht="18.75" customHeight="1">
      <c r="A7" s="104" t="s">
        <v>187</v>
      </c>
      <c r="B7" s="104" t="s">
        <v>188</v>
      </c>
      <c r="C7" s="106">
        <v>94.240200000000002</v>
      </c>
      <c r="D7" s="107">
        <v>94.240200000000002</v>
      </c>
      <c r="E7" s="108"/>
    </row>
    <row r="8" spans="1:5" s="1" customFormat="1" ht="18.75" customHeight="1">
      <c r="A8" s="104" t="s">
        <v>189</v>
      </c>
      <c r="B8" s="104" t="s">
        <v>190</v>
      </c>
      <c r="C8" s="106">
        <v>40.443600000000004</v>
      </c>
      <c r="D8" s="107">
        <v>40.443600000000004</v>
      </c>
      <c r="E8" s="108"/>
    </row>
    <row r="9" spans="1:5" s="1" customFormat="1" ht="18.75" customHeight="1">
      <c r="A9" s="104" t="s">
        <v>191</v>
      </c>
      <c r="B9" s="104" t="s">
        <v>192</v>
      </c>
      <c r="C9" s="106">
        <v>12.57</v>
      </c>
      <c r="D9" s="107">
        <v>12.57</v>
      </c>
      <c r="E9" s="108"/>
    </row>
    <row r="10" spans="1:5" s="1" customFormat="1" ht="18.75" customHeight="1">
      <c r="A10" s="104" t="s">
        <v>193</v>
      </c>
      <c r="B10" s="104" t="s">
        <v>194</v>
      </c>
      <c r="C10" s="106">
        <v>2.1076000000000001</v>
      </c>
      <c r="D10" s="107">
        <v>2.1076000000000001</v>
      </c>
      <c r="E10" s="108"/>
    </row>
    <row r="11" spans="1:5" s="1" customFormat="1" ht="18.75" customHeight="1">
      <c r="A11" s="104" t="s">
        <v>195</v>
      </c>
      <c r="B11" s="104" t="s">
        <v>196</v>
      </c>
      <c r="C11" s="106">
        <v>9.1227</v>
      </c>
      <c r="D11" s="107">
        <v>9.1227</v>
      </c>
      <c r="E11" s="108"/>
    </row>
    <row r="12" spans="1:5" s="1" customFormat="1" ht="18.75" customHeight="1">
      <c r="A12" s="104" t="s">
        <v>197</v>
      </c>
      <c r="B12" s="104" t="s">
        <v>198</v>
      </c>
      <c r="C12" s="106">
        <v>10.280367999999999</v>
      </c>
      <c r="D12" s="107">
        <v>10.280367999999999</v>
      </c>
      <c r="E12" s="108"/>
    </row>
    <row r="13" spans="1:5" s="1" customFormat="1" ht="18.75" customHeight="1">
      <c r="A13" s="104" t="s">
        <v>199</v>
      </c>
      <c r="B13" s="104" t="s">
        <v>200</v>
      </c>
      <c r="C13" s="106">
        <v>5.1401839999999996</v>
      </c>
      <c r="D13" s="107">
        <v>5.1401839999999996</v>
      </c>
      <c r="E13" s="108"/>
    </row>
    <row r="14" spans="1:5" s="1" customFormat="1" ht="18.75" customHeight="1">
      <c r="A14" s="104" t="s">
        <v>201</v>
      </c>
      <c r="B14" s="104" t="s">
        <v>202</v>
      </c>
      <c r="C14" s="106">
        <v>4.4334089999999993</v>
      </c>
      <c r="D14" s="107">
        <v>4.4334089999999993</v>
      </c>
      <c r="E14" s="108"/>
    </row>
    <row r="15" spans="1:5" s="1" customFormat="1" ht="18.75" customHeight="1">
      <c r="A15" s="104" t="s">
        <v>203</v>
      </c>
      <c r="B15" s="104" t="s">
        <v>204</v>
      </c>
      <c r="C15" s="106">
        <v>2.17374</v>
      </c>
      <c r="D15" s="107">
        <v>2.17374</v>
      </c>
      <c r="E15" s="108"/>
    </row>
    <row r="16" spans="1:5" s="1" customFormat="1" ht="18.75" customHeight="1">
      <c r="A16" s="104" t="s">
        <v>205</v>
      </c>
      <c r="B16" s="104" t="s">
        <v>206</v>
      </c>
      <c r="C16" s="106">
        <v>0.24992300000000001</v>
      </c>
      <c r="D16" s="107">
        <v>0.24992300000000001</v>
      </c>
      <c r="E16" s="108"/>
    </row>
    <row r="17" spans="1:5" s="1" customFormat="1" ht="18.75" customHeight="1">
      <c r="A17" s="104" t="s">
        <v>207</v>
      </c>
      <c r="B17" s="104" t="s">
        <v>208</v>
      </c>
      <c r="C17" s="106">
        <v>7.7102759999999995</v>
      </c>
      <c r="D17" s="107">
        <v>7.7102759999999995</v>
      </c>
      <c r="E17" s="108"/>
    </row>
    <row r="18" spans="1:5" s="1" customFormat="1" ht="18.75" customHeight="1">
      <c r="A18" s="104" t="s">
        <v>209</v>
      </c>
      <c r="B18" s="104" t="s">
        <v>210</v>
      </c>
      <c r="C18" s="106">
        <v>8.3999999999999995E-3</v>
      </c>
      <c r="D18" s="107">
        <v>8.3999999999999995E-3</v>
      </c>
      <c r="E18" s="108"/>
    </row>
    <row r="19" spans="1:5" s="1" customFormat="1" ht="18.75" customHeight="1">
      <c r="A19" s="104" t="s">
        <v>211</v>
      </c>
      <c r="B19" s="104" t="s">
        <v>212</v>
      </c>
      <c r="C19" s="106">
        <v>14.631028000000001</v>
      </c>
      <c r="D19" s="107">
        <v>0.77102799999999994</v>
      </c>
      <c r="E19" s="108">
        <v>13.86</v>
      </c>
    </row>
    <row r="20" spans="1:5" s="1" customFormat="1" ht="18.75" customHeight="1">
      <c r="A20" s="104" t="s">
        <v>213</v>
      </c>
      <c r="B20" s="104" t="s">
        <v>214</v>
      </c>
      <c r="C20" s="106">
        <v>7.6</v>
      </c>
      <c r="D20" s="107"/>
      <c r="E20" s="108">
        <v>7.6</v>
      </c>
    </row>
    <row r="21" spans="1:5" s="1" customFormat="1" ht="18.75" customHeight="1">
      <c r="A21" s="104" t="s">
        <v>215</v>
      </c>
      <c r="B21" s="104" t="s">
        <v>216</v>
      </c>
      <c r="C21" s="106">
        <v>2</v>
      </c>
      <c r="D21" s="107"/>
      <c r="E21" s="108">
        <v>2</v>
      </c>
    </row>
    <row r="22" spans="1:5" s="1" customFormat="1" ht="18.75" customHeight="1">
      <c r="A22" s="104" t="s">
        <v>217</v>
      </c>
      <c r="B22" s="104" t="s">
        <v>218</v>
      </c>
      <c r="C22" s="106">
        <v>0.77102799999999994</v>
      </c>
      <c r="D22" s="107">
        <v>0.77102799999999994</v>
      </c>
      <c r="E22" s="108"/>
    </row>
    <row r="23" spans="1:5" s="1" customFormat="1" ht="18.75" customHeight="1">
      <c r="A23" s="104" t="s">
        <v>219</v>
      </c>
      <c r="B23" s="104" t="s">
        <v>220</v>
      </c>
      <c r="C23" s="106">
        <v>4.26</v>
      </c>
      <c r="D23" s="107"/>
      <c r="E23" s="108">
        <v>4.26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2:E2"/>
    <mergeCell ref="A4:B4"/>
    <mergeCell ref="C4:E4"/>
  </mergeCells>
  <phoneticPr fontId="200" type="noConversion"/>
  <pageMargins left="0.75" right="0.75" top="1" bottom="1" header="0.5" footer="0.5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T7"/>
  <sheetViews>
    <sheetView showGridLines="0" workbookViewId="0">
      <selection activeCell="C21" sqref="C21"/>
    </sheetView>
  </sheetViews>
  <sheetFormatPr defaultRowHeight="12.75" customHeight="1"/>
  <cols>
    <col min="1" max="1" width="14" style="1" customWidth="1"/>
    <col min="2" max="2" width="44.85546875" style="1" customWidth="1"/>
    <col min="3" max="3" width="24" style="1" customWidth="1"/>
    <col min="4" max="5" width="23.28515625" style="1" customWidth="1"/>
    <col min="6" max="20" width="9.140625" style="1" customWidth="1"/>
  </cols>
  <sheetData>
    <row r="1" spans="1:19" s="1" customFormat="1" ht="15.75" customHeight="1">
      <c r="A1" s="198" t="s">
        <v>221</v>
      </c>
      <c r="B1" s="198"/>
      <c r="C1" s="198"/>
      <c r="D1" s="198"/>
      <c r="E1" s="109"/>
    </row>
    <row r="2" spans="1:19" s="1" customFormat="1" ht="39.75" customHeight="1">
      <c r="A2" s="199" t="s">
        <v>222</v>
      </c>
      <c r="B2" s="199"/>
      <c r="C2" s="199"/>
      <c r="D2" s="199"/>
      <c r="E2" s="199"/>
    </row>
    <row r="3" spans="1:19" s="1" customFormat="1" ht="18" customHeight="1">
      <c r="A3" s="110" t="s">
        <v>253</v>
      </c>
      <c r="C3" s="111"/>
      <c r="D3" s="111"/>
      <c r="E3" s="112" t="s">
        <v>17</v>
      </c>
    </row>
    <row r="4" spans="1:19" s="1" customFormat="1" ht="26.25" customHeight="1">
      <c r="A4" s="200" t="s">
        <v>75</v>
      </c>
      <c r="B4" s="200" t="s">
        <v>76</v>
      </c>
      <c r="C4" s="200" t="s">
        <v>223</v>
      </c>
      <c r="D4" s="200"/>
      <c r="E4" s="200"/>
    </row>
    <row r="5" spans="1:19" s="1" customFormat="1" ht="26.25" customHeight="1">
      <c r="A5" s="200"/>
      <c r="B5" s="200"/>
      <c r="C5" s="113" t="s">
        <v>77</v>
      </c>
      <c r="D5" s="113" t="s">
        <v>130</v>
      </c>
      <c r="E5" s="113" t="s">
        <v>131</v>
      </c>
    </row>
    <row r="6" spans="1:19" s="1" customFormat="1" ht="26.25" customHeight="1">
      <c r="A6" s="114"/>
      <c r="B6" s="114"/>
      <c r="C6" s="115"/>
      <c r="D6" s="115"/>
      <c r="E6" s="115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</row>
    <row r="7" spans="1:19" ht="27" customHeight="1">
      <c r="A7" s="223" t="s">
        <v>257</v>
      </c>
      <c r="B7" s="223"/>
      <c r="C7" s="223"/>
      <c r="D7" s="223"/>
      <c r="E7" s="223"/>
    </row>
  </sheetData>
  <sheetProtection formatCells="0" formatColumns="0" formatRows="0" insertColumns="0" insertRows="0" insertHyperlinks="0" deleteColumns="0" deleteRows="0" sort="0" autoFilter="0" pivotTables="0"/>
  <mergeCells count="6">
    <mergeCell ref="A7:E7"/>
    <mergeCell ref="A1:D1"/>
    <mergeCell ref="A2:E2"/>
    <mergeCell ref="A4:A5"/>
    <mergeCell ref="B4:B5"/>
    <mergeCell ref="C4:E4"/>
  </mergeCells>
  <phoneticPr fontId="200" type="noConversion"/>
  <pageMargins left="0.75" right="0.75" top="1" bottom="1" header="0.5" footer="0.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sqref="A1:F8"/>
    </sheetView>
  </sheetViews>
  <sheetFormatPr defaultRowHeight="12.75" customHeight="1"/>
  <cols>
    <col min="1" max="1" width="6" style="1" customWidth="1"/>
    <col min="2" max="2" width="15.5703125" style="1" customWidth="1"/>
    <col min="3" max="3" width="35.42578125" style="1" customWidth="1"/>
    <col min="4" max="4" width="17.28515625" style="1" customWidth="1"/>
    <col min="5" max="6" width="20.28515625" style="1" customWidth="1"/>
    <col min="7" max="9" width="7.85546875" style="1" customWidth="1"/>
  </cols>
  <sheetData>
    <row r="1" spans="1:8" s="1" customFormat="1" ht="17.25" customHeight="1">
      <c r="A1" s="202" t="s">
        <v>224</v>
      </c>
      <c r="B1" s="202"/>
      <c r="C1" s="202"/>
      <c r="D1" s="202"/>
    </row>
    <row r="2" spans="1:8" s="1" customFormat="1" ht="45" customHeight="1">
      <c r="A2" s="203" t="s">
        <v>225</v>
      </c>
      <c r="B2" s="203"/>
      <c r="C2" s="203"/>
      <c r="D2" s="203"/>
      <c r="E2" s="203"/>
      <c r="F2" s="203"/>
      <c r="H2" s="117"/>
    </row>
    <row r="3" spans="1:8" s="1" customFormat="1" ht="19.5" customHeight="1">
      <c r="A3" s="118" t="s">
        <v>253</v>
      </c>
      <c r="B3" s="119"/>
      <c r="C3" s="119"/>
      <c r="D3" s="204"/>
      <c r="E3" s="204"/>
      <c r="F3" s="120" t="s">
        <v>17</v>
      </c>
    </row>
    <row r="4" spans="1:8" s="1" customFormat="1" ht="26.25" customHeight="1">
      <c r="A4" s="205" t="s">
        <v>75</v>
      </c>
      <c r="B4" s="205"/>
      <c r="C4" s="205" t="s">
        <v>76</v>
      </c>
      <c r="D4" s="205" t="s">
        <v>226</v>
      </c>
      <c r="E4" s="205"/>
      <c r="F4" s="205"/>
    </row>
    <row r="5" spans="1:8" s="1" customFormat="1" ht="31.5" customHeight="1">
      <c r="A5" s="205"/>
      <c r="B5" s="205"/>
      <c r="C5" s="205"/>
      <c r="D5" s="121" t="s">
        <v>77</v>
      </c>
      <c r="E5" s="121" t="s">
        <v>130</v>
      </c>
      <c r="F5" s="121" t="s">
        <v>131</v>
      </c>
    </row>
    <row r="6" spans="1:8" s="1" customFormat="1" ht="23.25" customHeight="1">
      <c r="A6" s="201"/>
      <c r="B6" s="201"/>
      <c r="C6" s="123"/>
      <c r="D6" s="124"/>
      <c r="E6" s="124"/>
      <c r="F6" s="124"/>
    </row>
    <row r="7" spans="1:8" s="1" customFormat="1" ht="23.25" customHeight="1">
      <c r="A7" s="201"/>
      <c r="B7" s="201"/>
      <c r="C7" s="122"/>
      <c r="D7" s="125"/>
      <c r="E7" s="125"/>
      <c r="F7" s="125"/>
    </row>
    <row r="8" spans="1:8" s="1" customFormat="1" ht="23.25" customHeight="1">
      <c r="A8" s="222" t="s">
        <v>256</v>
      </c>
      <c r="B8" s="222"/>
      <c r="C8" s="222"/>
      <c r="D8" s="222"/>
      <c r="E8" s="222"/>
      <c r="F8" s="222"/>
    </row>
  </sheetData>
  <sheetProtection formatCells="0" formatColumns="0" formatRows="0" insertColumns="0" insertRows="0" insertHyperlinks="0" deleteColumns="0" deleteRows="0" sort="0" autoFilter="0" pivotTables="0"/>
  <mergeCells count="9">
    <mergeCell ref="A8:F8"/>
    <mergeCell ref="A6:B6"/>
    <mergeCell ref="A7:B7"/>
    <mergeCell ref="A1:D1"/>
    <mergeCell ref="A2:F2"/>
    <mergeCell ref="D3:E3"/>
    <mergeCell ref="A4:B5"/>
    <mergeCell ref="C4:C5"/>
    <mergeCell ref="D4:F4"/>
  </mergeCells>
  <phoneticPr fontId="20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9"/>
  <sheetViews>
    <sheetView showGridLines="0" workbookViewId="0">
      <selection activeCell="A3" sqref="A3"/>
    </sheetView>
  </sheetViews>
  <sheetFormatPr defaultRowHeight="12.75" customHeight="1"/>
  <cols>
    <col min="1" max="1" width="12.140625" style="1" customWidth="1"/>
    <col min="2" max="2" width="38.42578125" style="1" customWidth="1"/>
    <col min="3" max="3" width="19.85546875" style="1" customWidth="1"/>
    <col min="4" max="5" width="13.7109375" style="1" customWidth="1"/>
    <col min="6" max="12" width="8.7109375" style="1" customWidth="1"/>
    <col min="13" max="13" width="9.140625" style="1" customWidth="1"/>
  </cols>
  <sheetData>
    <row r="1" spans="1:12" s="1" customFormat="1" ht="15.75" customHeight="1">
      <c r="A1" s="126" t="s">
        <v>227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8"/>
    </row>
    <row r="2" spans="1:12" s="1" customFormat="1" ht="33.75" customHeight="1">
      <c r="A2" s="208" t="s">
        <v>228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</row>
    <row r="3" spans="1:12" s="1" customFormat="1" ht="18" customHeight="1">
      <c r="A3" s="129" t="s">
        <v>253</v>
      </c>
      <c r="C3" s="130"/>
      <c r="D3" s="130"/>
      <c r="E3" s="130"/>
      <c r="F3" s="130"/>
      <c r="G3" s="130"/>
      <c r="H3" s="130"/>
      <c r="I3" s="130"/>
      <c r="J3" s="130"/>
      <c r="K3" s="209" t="s">
        <v>17</v>
      </c>
      <c r="L3" s="209"/>
    </row>
    <row r="4" spans="1:12" s="1" customFormat="1" ht="18.75" customHeight="1">
      <c r="A4" s="213" t="s">
        <v>229</v>
      </c>
      <c r="B4" s="206" t="s">
        <v>230</v>
      </c>
      <c r="C4" s="213" t="s">
        <v>231</v>
      </c>
      <c r="D4" s="206" t="s">
        <v>77</v>
      </c>
      <c r="E4" s="210" t="s">
        <v>232</v>
      </c>
      <c r="F4" s="211"/>
      <c r="G4" s="212"/>
      <c r="H4" s="210" t="s">
        <v>233</v>
      </c>
      <c r="I4" s="211"/>
      <c r="J4" s="212"/>
      <c r="K4" s="206" t="s">
        <v>84</v>
      </c>
      <c r="L4" s="206" t="s">
        <v>85</v>
      </c>
    </row>
    <row r="5" spans="1:12" s="1" customFormat="1" ht="57" customHeight="1">
      <c r="A5" s="213"/>
      <c r="B5" s="214"/>
      <c r="C5" s="213"/>
      <c r="D5" s="215"/>
      <c r="E5" s="131" t="s">
        <v>81</v>
      </c>
      <c r="F5" s="131" t="s">
        <v>82</v>
      </c>
      <c r="G5" s="131" t="s">
        <v>83</v>
      </c>
      <c r="H5" s="131" t="s">
        <v>81</v>
      </c>
      <c r="I5" s="131" t="s">
        <v>82</v>
      </c>
      <c r="J5" s="131" t="s">
        <v>83</v>
      </c>
      <c r="K5" s="207"/>
      <c r="L5" s="207"/>
    </row>
    <row r="6" spans="1:12" s="1" customFormat="1" ht="18.75" customHeight="1">
      <c r="A6" s="132"/>
      <c r="B6" s="132"/>
      <c r="C6" s="133" t="s">
        <v>77</v>
      </c>
      <c r="D6" s="134">
        <v>138.30000000000001</v>
      </c>
      <c r="E6" s="135">
        <v>138.30000000000001</v>
      </c>
      <c r="F6" s="136"/>
      <c r="G6" s="137"/>
      <c r="H6" s="137"/>
      <c r="I6" s="137"/>
      <c r="J6" s="137"/>
      <c r="K6" s="138"/>
      <c r="L6" s="139"/>
    </row>
    <row r="7" spans="1:12" s="1" customFormat="1" ht="18.75" customHeight="1">
      <c r="A7" s="132" t="s">
        <v>234</v>
      </c>
      <c r="B7" s="132" t="s">
        <v>235</v>
      </c>
      <c r="C7" s="132" t="s">
        <v>1</v>
      </c>
      <c r="D7" s="134">
        <v>61.3</v>
      </c>
      <c r="E7" s="135">
        <v>61.3</v>
      </c>
      <c r="F7" s="136"/>
      <c r="G7" s="137"/>
      <c r="H7" s="137"/>
      <c r="I7" s="137"/>
      <c r="J7" s="137"/>
      <c r="K7" s="138"/>
      <c r="L7" s="139"/>
    </row>
    <row r="8" spans="1:12" s="1" customFormat="1" ht="18.75" customHeight="1">
      <c r="A8" s="132" t="s">
        <v>234</v>
      </c>
      <c r="B8" s="132" t="s">
        <v>236</v>
      </c>
      <c r="C8" s="132" t="s">
        <v>1</v>
      </c>
      <c r="D8" s="134">
        <v>15</v>
      </c>
      <c r="E8" s="135">
        <v>15</v>
      </c>
      <c r="F8" s="136"/>
      <c r="G8" s="137"/>
      <c r="H8" s="137"/>
      <c r="I8" s="137"/>
      <c r="J8" s="137"/>
      <c r="K8" s="138"/>
      <c r="L8" s="139"/>
    </row>
    <row r="9" spans="1:12" s="1" customFormat="1" ht="18.75" customHeight="1">
      <c r="A9" s="132" t="s">
        <v>234</v>
      </c>
      <c r="B9" s="132" t="s">
        <v>237</v>
      </c>
      <c r="C9" s="132" t="s">
        <v>1</v>
      </c>
      <c r="D9" s="134">
        <v>62</v>
      </c>
      <c r="E9" s="135">
        <v>62</v>
      </c>
      <c r="F9" s="136"/>
      <c r="G9" s="137"/>
      <c r="H9" s="137"/>
      <c r="I9" s="137"/>
      <c r="J9" s="137"/>
      <c r="K9" s="138"/>
      <c r="L9" s="139"/>
    </row>
  </sheetData>
  <sheetProtection formatCells="0" formatColumns="0" formatRows="0" insertColumns="0" insertRows="0" insertHyperlinks="0" deleteColumns="0" deleteRows="0" sort="0" autoFilter="0" pivotTables="0"/>
  <mergeCells count="10">
    <mergeCell ref="L4:L5"/>
    <mergeCell ref="A2:L2"/>
    <mergeCell ref="K3:L3"/>
    <mergeCell ref="E4:G4"/>
    <mergeCell ref="H4:J4"/>
    <mergeCell ref="A4:A5"/>
    <mergeCell ref="B4:B5"/>
    <mergeCell ref="C4:C5"/>
    <mergeCell ref="D4:D5"/>
    <mergeCell ref="K4:K5"/>
  </mergeCells>
  <phoneticPr fontId="200" type="noConversion"/>
  <pageMargins left="0.75" right="0.75" top="1" bottom="1" header="0.5" footer="0.5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>
      <selection activeCell="A6" sqref="A6:G6"/>
    </sheetView>
  </sheetViews>
  <sheetFormatPr defaultRowHeight="12.75" customHeight="1"/>
  <cols>
    <col min="1" max="1" width="33.42578125" style="1" customWidth="1"/>
    <col min="2" max="2" width="12.140625" style="1" customWidth="1"/>
    <col min="3" max="3" width="15.5703125" style="1" customWidth="1"/>
    <col min="4" max="4" width="16" style="1" customWidth="1"/>
    <col min="5" max="5" width="18.42578125" style="1" customWidth="1"/>
    <col min="6" max="6" width="18.5703125" style="1" customWidth="1"/>
    <col min="7" max="7" width="13.42578125" style="1" customWidth="1"/>
    <col min="8" max="8" width="5.140625" style="1" customWidth="1"/>
  </cols>
  <sheetData>
    <row r="1" spans="1:7" s="1" customFormat="1" ht="15.75" customHeight="1">
      <c r="A1" s="140" t="s">
        <v>238</v>
      </c>
      <c r="B1" s="141"/>
      <c r="C1" s="141"/>
      <c r="D1" s="141"/>
      <c r="E1" s="141"/>
      <c r="F1" s="141"/>
    </row>
    <row r="2" spans="1:7" s="1" customFormat="1" ht="26.25" customHeight="1">
      <c r="A2" s="216" t="s">
        <v>239</v>
      </c>
      <c r="B2" s="216"/>
      <c r="C2" s="216"/>
      <c r="D2" s="216"/>
      <c r="E2" s="216"/>
      <c r="F2" s="216"/>
      <c r="G2" s="216"/>
    </row>
    <row r="3" spans="1:7" s="1" customFormat="1" ht="18" customHeight="1">
      <c r="A3" s="142" t="s">
        <v>253</v>
      </c>
      <c r="B3" s="143"/>
      <c r="C3" s="144"/>
      <c r="D3" s="144"/>
      <c r="E3" s="144"/>
      <c r="F3" s="145"/>
      <c r="G3" s="145" t="s">
        <v>17</v>
      </c>
    </row>
    <row r="4" spans="1:7" s="1" customFormat="1" ht="40.5" customHeight="1">
      <c r="A4" s="146" t="s">
        <v>240</v>
      </c>
      <c r="B4" s="147" t="s">
        <v>77</v>
      </c>
      <c r="C4" s="147" t="s">
        <v>81</v>
      </c>
      <c r="D4" s="147" t="s">
        <v>82</v>
      </c>
      <c r="E4" s="147" t="s">
        <v>83</v>
      </c>
      <c r="F4" s="147" t="s">
        <v>84</v>
      </c>
      <c r="G4" s="147" t="s">
        <v>85</v>
      </c>
    </row>
    <row r="5" spans="1:7" s="1" customFormat="1" ht="23.25" customHeight="1">
      <c r="A5" s="148"/>
      <c r="B5" s="149"/>
      <c r="C5" s="149"/>
      <c r="D5" s="149"/>
      <c r="E5" s="149"/>
      <c r="F5" s="149"/>
      <c r="G5" s="150"/>
    </row>
    <row r="6" spans="1:7" s="1" customFormat="1" ht="21" customHeight="1">
      <c r="A6" s="217" t="s">
        <v>258</v>
      </c>
      <c r="B6" s="218"/>
      <c r="C6" s="218"/>
      <c r="D6" s="218"/>
      <c r="E6" s="218"/>
      <c r="F6" s="218"/>
      <c r="G6" s="218"/>
    </row>
    <row r="7" spans="1:7" s="1" customFormat="1" ht="15.75" customHeight="1">
      <c r="D7" s="151"/>
      <c r="E7" s="151"/>
      <c r="F7" s="151"/>
    </row>
    <row r="8" spans="1:7" s="1" customFormat="1" ht="15" customHeight="1">
      <c r="D8" s="151"/>
      <c r="E8" s="151"/>
      <c r="F8" s="151"/>
    </row>
    <row r="9" spans="1:7" s="1" customFormat="1" ht="15" customHeight="1">
      <c r="D9" s="151"/>
      <c r="E9" s="151"/>
      <c r="F9" s="151"/>
    </row>
    <row r="10" spans="1:7" s="1" customFormat="1" ht="15" customHeight="1">
      <c r="D10" s="151"/>
      <c r="E10" s="151"/>
      <c r="F10" s="151"/>
    </row>
    <row r="11" spans="1:7" s="1" customFormat="1" ht="15" customHeight="1">
      <c r="D11" s="151"/>
      <c r="E11" s="151"/>
      <c r="F11" s="151"/>
    </row>
    <row r="12" spans="1:7" s="1" customFormat="1" ht="15" customHeight="1">
      <c r="D12" s="151"/>
      <c r="E12" s="151"/>
      <c r="F12" s="151"/>
    </row>
  </sheetData>
  <sheetProtection formatCells="0" formatColumns="0" formatRows="0" insertColumns="0" insertRows="0" insertHyperlinks="0" deleteColumns="0" deleteRows="0" sort="0" autoFilter="0" pivotTables="0"/>
  <mergeCells count="2">
    <mergeCell ref="A2:G2"/>
    <mergeCell ref="A6:G6"/>
  </mergeCells>
  <phoneticPr fontId="200" type="noConversion"/>
  <pageMargins left="0.75" right="0.75" top="1" bottom="1" header="0.5" footer="0.5"/>
  <pageSetup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6"/>
  <sheetViews>
    <sheetView showGridLines="0" tabSelected="1" workbookViewId="0">
      <selection activeCell="K24" sqref="K24"/>
    </sheetView>
  </sheetViews>
  <sheetFormatPr defaultRowHeight="12.75" customHeight="1"/>
  <cols>
    <col min="1" max="1" width="10.7109375" style="1" customWidth="1"/>
    <col min="2" max="7" width="12.7109375" style="1" customWidth="1"/>
    <col min="8" max="8" width="14.85546875" style="1" customWidth="1"/>
    <col min="9" max="10" width="10.7109375" style="1" customWidth="1"/>
    <col min="11" max="11" width="9.5703125" style="1" customWidth="1"/>
    <col min="12" max="12" width="6.85546875" style="1" customWidth="1"/>
    <col min="13" max="15" width="9.140625" style="1" customWidth="1"/>
  </cols>
  <sheetData>
    <row r="1" spans="1:14" s="1" customFormat="1" ht="15" customHeight="1">
      <c r="A1" s="152" t="s">
        <v>241</v>
      </c>
    </row>
    <row r="2" spans="1:14" s="1" customFormat="1" ht="30" customHeight="1">
      <c r="A2" s="219" t="s">
        <v>242</v>
      </c>
      <c r="B2" s="219"/>
      <c r="C2" s="219"/>
      <c r="D2" s="219"/>
      <c r="E2" s="219"/>
      <c r="F2" s="219"/>
      <c r="G2" s="219"/>
      <c r="H2" s="219"/>
      <c r="I2" s="219"/>
      <c r="J2" s="219"/>
      <c r="K2" s="154"/>
      <c r="L2" s="154"/>
      <c r="M2" s="154"/>
      <c r="N2" s="154"/>
    </row>
    <row r="3" spans="1:14" s="1" customFormat="1" ht="17.25" customHeight="1">
      <c r="A3" s="155" t="s">
        <v>253</v>
      </c>
      <c r="B3" s="153"/>
      <c r="C3" s="153"/>
      <c r="D3" s="153"/>
      <c r="E3" s="153"/>
      <c r="F3" s="153"/>
      <c r="G3" s="153"/>
      <c r="H3" s="153"/>
      <c r="I3" s="153"/>
      <c r="J3" s="156" t="s">
        <v>17</v>
      </c>
      <c r="K3" s="154"/>
      <c r="L3" s="154"/>
      <c r="M3" s="154"/>
      <c r="N3" s="154"/>
    </row>
    <row r="4" spans="1:14" s="1" customFormat="1" ht="36" customHeight="1">
      <c r="A4" s="157" t="s">
        <v>230</v>
      </c>
      <c r="B4" s="157" t="s">
        <v>243</v>
      </c>
      <c r="C4" s="157" t="s">
        <v>244</v>
      </c>
      <c r="D4" s="158" t="s">
        <v>245</v>
      </c>
      <c r="E4" s="158" t="s">
        <v>246</v>
      </c>
      <c r="F4" s="157" t="s">
        <v>247</v>
      </c>
      <c r="G4" s="159" t="s">
        <v>248</v>
      </c>
      <c r="H4" s="159" t="s">
        <v>249</v>
      </c>
      <c r="I4" s="159" t="s">
        <v>250</v>
      </c>
      <c r="J4" s="159" t="s">
        <v>251</v>
      </c>
    </row>
    <row r="5" spans="1:14" s="1" customFormat="1" ht="45" customHeight="1">
      <c r="A5" s="160"/>
      <c r="B5" s="160"/>
      <c r="C5" s="160"/>
      <c r="D5" s="160"/>
      <c r="E5" s="160"/>
      <c r="F5" s="161"/>
      <c r="G5" s="160"/>
      <c r="H5" s="160"/>
      <c r="I5" s="162"/>
      <c r="J5" s="163"/>
    </row>
    <row r="6" spans="1:14" s="1" customFormat="1" ht="21" customHeight="1">
      <c r="A6" s="220" t="s">
        <v>259</v>
      </c>
      <c r="B6" s="221"/>
      <c r="C6" s="221"/>
      <c r="D6" s="221"/>
      <c r="E6" s="221"/>
      <c r="F6" s="221"/>
      <c r="G6" s="221"/>
      <c r="H6" s="221"/>
      <c r="I6" s="221"/>
      <c r="J6" s="221"/>
    </row>
    <row r="7" spans="1:14" s="1" customFormat="1" ht="15"/>
    <row r="8" spans="1:14" s="1" customFormat="1" ht="15"/>
    <row r="9" spans="1:14" s="1" customFormat="1" ht="15"/>
    <row r="10" spans="1:14" s="1" customFormat="1" ht="15"/>
    <row r="11" spans="1:14" s="1" customFormat="1" ht="15"/>
    <row r="12" spans="1:14" s="1" customFormat="1" ht="15"/>
    <row r="13" spans="1:14" s="1" customFormat="1" ht="15"/>
    <row r="14" spans="1:14" s="1" customFormat="1" ht="15"/>
    <row r="15" spans="1:14" s="1" customFormat="1" ht="15"/>
    <row r="16" spans="1:14" s="1" customFormat="1" ht="15"/>
  </sheetData>
  <sheetProtection formatCells="0" formatColumns="0" formatRows="0" insertColumns="0" insertRows="0" insertHyperlinks="0" deleteColumns="0" deleteRows="0" sort="0" autoFilter="0" pivotTables="0"/>
  <mergeCells count="2">
    <mergeCell ref="A2:J2"/>
    <mergeCell ref="A6:J6"/>
  </mergeCells>
  <phoneticPr fontId="200" type="noConversion"/>
  <printOptions horizontalCentered="1"/>
  <pageMargins left="0.19685039370078738" right="0.19685039370078738" top="0.39370078740157477" bottom="0.78740157480314954" header="0" footer="0.2"/>
  <pageSetup paperSize="9" scale="63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1</vt:i4>
      </vt:variant>
    </vt:vector>
  </HeadingPairs>
  <TitlesOfParts>
    <vt:vector size="14" baseType="lpstr">
      <vt:lpstr>封面</vt:lpstr>
      <vt:lpstr>目录</vt:lpstr>
      <vt:lpstr>部门收支总表</vt:lpstr>
      <vt:lpstr>收入总表</vt:lpstr>
      <vt:lpstr>支出汇总</vt:lpstr>
      <vt:lpstr>财拨总表</vt:lpstr>
      <vt:lpstr>一般预算支出</vt:lpstr>
      <vt:lpstr>基本支出</vt:lpstr>
      <vt:lpstr>政府性基金</vt:lpstr>
      <vt:lpstr>国有资本经营预算</vt:lpstr>
      <vt:lpstr>项目支出</vt:lpstr>
      <vt:lpstr>采购预算表</vt:lpstr>
      <vt:lpstr>购买服务表</vt:lpstr>
      <vt:lpstr>购买服务表!Print_Titles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寿县动物卫生监督所</cp:lastModifiedBy>
  <cp:lastPrinted>2022-02-12T08:34:47Z</cp:lastPrinted>
  <dcterms:created xsi:type="dcterms:W3CDTF">2022-02-11T07:30:19Z</dcterms:created>
  <dcterms:modified xsi:type="dcterms:W3CDTF">2022-02-13T09:53:12Z</dcterms:modified>
</cp:coreProperties>
</file>